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91901082_HOSP SAN RAFAEL E.S.E (EL AGUILA)\"/>
    </mc:Choice>
  </mc:AlternateContent>
  <xr:revisionPtr revIDLastSave="0" documentId="13_ncr:1_{134D2A3D-05EB-41C0-9889-BED1EE86CF16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INFO IPS" sheetId="1" r:id="rId1"/>
    <sheet name="ESTADO CADA FACT" sheetId="2" r:id="rId2"/>
    <sheet name="FOR-CSA-018" sheetId="3" r:id="rId3"/>
    <sheet name="CIRCULAR 030" sheetId="4" r:id="rId4"/>
  </sheets>
  <externalReferences>
    <externalReference r:id="rId5"/>
    <externalReference r:id="rId6"/>
  </externalReferences>
  <definedNames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G32" i="4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I19" i="4"/>
  <c r="H19" i="4"/>
  <c r="I18" i="4"/>
  <c r="I17" i="4" s="1"/>
  <c r="H18" i="4"/>
  <c r="H17" i="4" s="1"/>
  <c r="C17" i="4"/>
  <c r="I30" i="3"/>
  <c r="H30" i="3"/>
  <c r="I28" i="3"/>
  <c r="H28" i="3"/>
  <c r="I25" i="3"/>
  <c r="I32" i="3" s="1"/>
  <c r="I33" i="3" s="1"/>
  <c r="H25" i="3"/>
  <c r="H32" i="3" s="1"/>
  <c r="H33" i="3" s="1"/>
  <c r="C12" i="4"/>
  <c r="C11" i="4"/>
  <c r="C9" i="4"/>
  <c r="O2" i="2"/>
  <c r="AQ1" i="2"/>
  <c r="AP1" i="2"/>
  <c r="AO1" i="2"/>
  <c r="AN1" i="2"/>
  <c r="AM1" i="2"/>
  <c r="AL1" i="2"/>
  <c r="AK1" i="2"/>
  <c r="AJ1" i="2"/>
  <c r="AI1" i="2"/>
  <c r="AH1" i="2"/>
  <c r="AA1" i="2"/>
  <c r="Z1" i="2"/>
  <c r="Y1" i="2"/>
  <c r="P1" i="2"/>
  <c r="J1" i="2"/>
  <c r="I1" i="2"/>
  <c r="H24" i="4" l="1"/>
  <c r="I24" i="4"/>
  <c r="N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LA FACTURA
</t>
        </r>
      </text>
    </comment>
    <comment ref="F1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SI TIENE</t>
        </r>
      </text>
    </comment>
  </commentList>
</comments>
</file>

<file path=xl/sharedStrings.xml><?xml version="1.0" encoding="utf-8"?>
<sst xmlns="http://schemas.openxmlformats.org/spreadsheetml/2006/main" count="243" uniqueCount="118">
  <si>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</si>
  <si>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</si>
  <si>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</si>
  <si>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</si>
  <si>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</si>
  <si>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</si>
  <si>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</si>
  <si>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</si>
  <si>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</si>
  <si>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</si>
  <si>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</si>
  <si>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Numero de Contrato</t>
  </si>
  <si>
    <t>FEPA</t>
  </si>
  <si>
    <t>EVENTO</t>
  </si>
  <si>
    <t>EL AGUILA</t>
  </si>
  <si>
    <t>URGENCIAS</t>
  </si>
  <si>
    <t>HOSPITAL SAN RAFAEL ESE EL AGUILA</t>
  </si>
  <si>
    <t>VACUNACION</t>
  </si>
  <si>
    <t>FACTURA</t>
  </si>
  <si>
    <t>LLAVE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</si>
  <si>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</si>
  <si>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</si>
  <si>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</si>
  <si>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</si>
  <si>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</si>
  <si>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</si>
  <si>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</si>
  <si>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</si>
  <si>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</si>
  <si>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</si>
  <si>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</si>
  <si>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</si>
  <si>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GLOSA PDTE</t>
  </si>
  <si>
    <t>GLOSA ACEPTADA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</si>
  <si>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</si>
  <si>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</si>
  <si>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</si>
  <si>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</si>
  <si>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</si>
  <si>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</si>
  <si>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</si>
  <si>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</si>
  <si>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</si>
  <si>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</si>
  <si>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</si>
  <si>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</si>
  <si>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</si>
  <si>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</si>
  <si>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</si>
  <si>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</si>
  <si>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</si>
  <si>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</si>
  <si>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</si>
  <si>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</si>
  <si>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FEPA5076</t>
  </si>
  <si>
    <t>891901082_FEPA5076</t>
  </si>
  <si>
    <t>Factura Pendiente por Programacion de Pago</t>
  </si>
  <si>
    <t>Finalizada</t>
  </si>
  <si>
    <t>Servicios ambulatorios</t>
  </si>
  <si>
    <t>URG-2024-74</t>
  </si>
  <si>
    <t>FEPA6255</t>
  </si>
  <si>
    <t>891901082_FEPA6255</t>
  </si>
  <si>
    <t>FEPA4050</t>
  </si>
  <si>
    <t>891901082_FEPA4050</t>
  </si>
  <si>
    <t>Urgencias</t>
  </si>
  <si>
    <t>FEPA6452</t>
  </si>
  <si>
    <t>891901082_FEPA6452</t>
  </si>
  <si>
    <t>FEPA5506</t>
  </si>
  <si>
    <t>891901082_FEPA5506</t>
  </si>
  <si>
    <t>FEPA6352</t>
  </si>
  <si>
    <t>891901082_FEPA6352</t>
  </si>
  <si>
    <t>FEPA4794</t>
  </si>
  <si>
    <t>891901082_FEPA4794</t>
  </si>
  <si>
    <t>FEPA5779</t>
  </si>
  <si>
    <t>891901082_FEPA5779</t>
  </si>
  <si>
    <t>Factura pendiente en programacion de pago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</si>
  <si>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</si>
  <si>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</si>
  <si>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</si>
  <si>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</si>
  <si>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</si>
  <si>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</si>
  <si>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</si>
  <si>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</si>
  <si>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</si>
  <si>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</si>
  <si>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</si>
  <si>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</si>
  <si>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</si>
  <si>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</si>
  <si>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</si>
  <si>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</si>
  <si>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</si>
  <si>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</si>
  <si>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</si>
  <si>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Lizeth Ome G.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</si>
  <si>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</si>
  <si>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</si>
  <si>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</si>
  <si>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</si>
  <si>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</si>
  <si>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</si>
  <si>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</si>
  <si>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</si>
  <si>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</si>
  <si>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</si>
  <si>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27 2025</t>
  </si>
  <si>
    <t>Señores : HOSPITAL SAN RAFAEL ESE EL AGUILA</t>
  </si>
  <si>
    <t>NIT: 891901082</t>
  </si>
  <si>
    <t>A continuacion me permito remitir nuestra respuesta al estado de cartera presentado en la fecha: 19/06/2025</t>
  </si>
  <si>
    <t>Con Corte al dia: 31/05/2025</t>
  </si>
  <si>
    <t>61-90</t>
  </si>
  <si>
    <t>0-30</t>
  </si>
  <si>
    <t>91-180</t>
  </si>
  <si>
    <t>31-60</t>
  </si>
  <si>
    <t xml:space="preserve"> HOSPITAL SAN RAFAEL ESE EL AGUILA</t>
  </si>
  <si>
    <t>Luz Dary Galvis Suarez</t>
  </si>
  <si>
    <t>Auxiliar de administración Cartera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</si>
</sst>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_(&quot;$&quot;\ * #,##0_);_(&quot;$&quot;\ * \(#,##0\);_(&quot;$&quot;\ * &quot;-&quot;??_);_(@_)"/>
    <numFmt numFmtId="167" formatCode="dd\-mmm\-yyyy"/>
    <numFmt numFmtId="168" formatCode="_-&quot;$&quot;\ * #,##0_-;\-&quot;$&quot;\ * #,##0_-;_-&quot;$&quot;\ * &quot;-&quot;??_-;_-@_-"/>
    <numFmt numFmtId="169" formatCode="&quot;$&quot;\ #,##0"/>
    <numFmt numFmtId="170" formatCode="_-&quot;€&quot;\ * #,##0_-;\-&quot;€&quot;\ * #,##0_-;_-&quot;€&quot;\ * &quot;-&quot;??_-;_-@_-"/>
    <numFmt numFmtId="171" formatCode="[$-240A]d&quot; de &quot;mmmm&quot; de &quot;yyyy;@"/>
    <numFmt numFmtId="172" formatCode="&quot;$&quot;\ #,##0;[Red]&quot;$&quot;\ #,##0"/>
    <numFmt numFmtId="173" formatCode="[$$-240A]\ #,##0;\-[$$-240A]\ #,##0"/>
    <numFmt numFmtId="174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22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shrinkToFit="1"/>
    </xf>
    <xf numFmtId="0" fontId="8" fillId="0" borderId="1" xfId="0" applyFont="1" applyBorder="1" applyAlignment="1">
      <alignment horizontal="center" vertical="center"/>
    </xf>
    <xf numFmtId="15" fontId="8" fillId="0" borderId="1" xfId="0" applyNumberFormat="1" applyFont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/>
    </xf>
    <xf numFmtId="15" fontId="7" fillId="0" borderId="1" xfId="0" applyNumberFormat="1" applyFont="1" applyBorder="1" applyAlignment="1">
      <alignment horizontal="center"/>
    </xf>
    <xf numFmtId="167" fontId="7" fillId="0" borderId="2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164" fontId="7" fillId="0" borderId="2" xfId="2" applyFont="1" applyBorder="1" applyAlignment="1">
      <alignment horizontal="right" vertical="center"/>
    </xf>
    <xf numFmtId="164" fontId="4" fillId="0" borderId="2" xfId="2" applyFont="1" applyBorder="1" applyAlignment="1">
      <alignment horizontal="right" vertical="center"/>
    </xf>
    <xf numFmtId="0" fontId="4" fillId="0" borderId="1" xfId="0" applyFont="1" applyBorder="1" applyAlignment="1">
      <alignment horizontal="center"/>
    </xf>
    <xf numFmtId="1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168" fontId="9" fillId="0" borderId="0" xfId="1" applyNumberFormat="1" applyFont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horizontal="center" vertical="center"/>
    </xf>
    <xf numFmtId="0" fontId="9" fillId="0" borderId="0" xfId="1" applyNumberFormat="1" applyFont="1" applyAlignment="1">
      <alignment horizontal="center" vertical="center"/>
    </xf>
    <xf numFmtId="169" fontId="9" fillId="0" borderId="0" xfId="1" applyNumberFormat="1" applyFont="1" applyAlignment="1">
      <alignment horizontal="center" vertical="center"/>
    </xf>
    <xf numFmtId="169" fontId="9" fillId="0" borderId="0" xfId="0" applyNumberFormat="1" applyFont="1" applyAlignment="1">
      <alignment horizontal="center"/>
    </xf>
    <xf numFmtId="169" fontId="9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168" fontId="11" fillId="0" borderId="1" xfId="1" applyNumberFormat="1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8" fontId="11" fillId="4" borderId="1" xfId="1" applyNumberFormat="1" applyFont="1" applyFill="1" applyBorder="1" applyAlignment="1">
      <alignment horizontal="center" vertical="center" wrapText="1"/>
    </xf>
    <xf numFmtId="0" fontId="11" fillId="4" borderId="1" xfId="1" applyNumberFormat="1" applyFont="1" applyFill="1" applyBorder="1" applyAlignment="1">
      <alignment horizontal="center" vertical="center" wrapText="1"/>
    </xf>
    <xf numFmtId="14" fontId="11" fillId="5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168" fontId="11" fillId="5" borderId="1" xfId="1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170" fontId="11" fillId="3" borderId="1" xfId="1" applyNumberFormat="1" applyFont="1" applyFill="1" applyBorder="1" applyAlignment="1">
      <alignment horizontal="center" vertical="center" wrapText="1"/>
    </xf>
    <xf numFmtId="170" fontId="11" fillId="3" borderId="1" xfId="1" applyNumberFormat="1" applyFont="1" applyFill="1" applyBorder="1" applyAlignment="1">
      <alignment horizontal="center" wrapText="1"/>
    </xf>
    <xf numFmtId="0" fontId="11" fillId="7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 applyProtection="1">
      <alignment horizontal="center" vertical="center"/>
      <protection locked="0"/>
    </xf>
    <xf numFmtId="14" fontId="9" fillId="2" borderId="1" xfId="0" applyNumberFormat="1" applyFont="1" applyFill="1" applyBorder="1" applyAlignment="1">
      <alignment horizontal="center"/>
    </xf>
    <xf numFmtId="168" fontId="9" fillId="2" borderId="1" xfId="1" applyNumberFormat="1" applyFont="1" applyFill="1" applyBorder="1" applyAlignment="1">
      <alignment horizontal="center"/>
    </xf>
    <xf numFmtId="9" fontId="9" fillId="2" borderId="1" xfId="3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168" fontId="9" fillId="0" borderId="1" xfId="1" applyNumberFormat="1" applyFont="1" applyBorder="1" applyAlignment="1">
      <alignment horizontal="center"/>
    </xf>
    <xf numFmtId="0" fontId="9" fillId="0" borderId="1" xfId="1" applyNumberFormat="1" applyFont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0" fontId="0" fillId="2" borderId="0" xfId="0" applyFill="1" applyAlignment="1">
      <alignment horizontal="center"/>
    </xf>
    <xf numFmtId="0" fontId="14" fillId="0" borderId="0" xfId="4" applyFont="1"/>
    <xf numFmtId="0" fontId="14" fillId="0" borderId="3" xfId="4" applyFont="1" applyBorder="1" applyAlignment="1">
      <alignment horizontal="centerContinuous"/>
    </xf>
    <xf numFmtId="0" fontId="14" fillId="0" borderId="4" xfId="4" applyFont="1" applyBorder="1" applyAlignment="1">
      <alignment horizontal="centerContinuous"/>
    </xf>
    <xf numFmtId="0" fontId="14" fillId="0" borderId="7" xfId="4" applyFont="1" applyBorder="1" applyAlignment="1">
      <alignment horizontal="centerContinuous"/>
    </xf>
    <xf numFmtId="0" fontId="14" fillId="0" borderId="8" xfId="4" applyFont="1" applyBorder="1" applyAlignment="1">
      <alignment horizontal="centerContinuous"/>
    </xf>
    <xf numFmtId="0" fontId="15" fillId="0" borderId="3" xfId="4" applyFont="1" applyBorder="1" applyAlignment="1">
      <alignment horizontal="centerContinuous" vertical="center"/>
    </xf>
    <xf numFmtId="0" fontId="15" fillId="0" borderId="5" xfId="4" applyFont="1" applyBorder="1" applyAlignment="1">
      <alignment horizontal="centerContinuous" vertical="center"/>
    </xf>
    <xf numFmtId="0" fontId="15" fillId="0" borderId="4" xfId="4" applyFont="1" applyBorder="1" applyAlignment="1">
      <alignment horizontal="centerContinuous" vertical="center"/>
    </xf>
    <xf numFmtId="0" fontId="15" fillId="0" borderId="6" xfId="4" applyFont="1" applyBorder="1" applyAlignment="1">
      <alignment horizontal="centerContinuous" vertical="center"/>
    </xf>
    <xf numFmtId="0" fontId="15" fillId="0" borderId="7" xfId="4" applyFont="1" applyBorder="1" applyAlignment="1">
      <alignment horizontal="centerContinuous" vertical="center"/>
    </xf>
    <xf numFmtId="0" fontId="15" fillId="0" borderId="0" xfId="4" applyFont="1" applyAlignment="1">
      <alignment horizontal="centerContinuous" vertical="center"/>
    </xf>
    <xf numFmtId="0" fontId="15" fillId="0" borderId="13" xfId="4" applyFont="1" applyBorder="1" applyAlignment="1">
      <alignment horizontal="centerContinuous" vertical="center"/>
    </xf>
    <xf numFmtId="0" fontId="14" fillId="0" borderId="9" xfId="4" applyFont="1" applyBorder="1" applyAlignment="1">
      <alignment horizontal="centerContinuous"/>
    </xf>
    <xf numFmtId="0" fontId="14" fillId="0" borderId="11" xfId="4" applyFont="1" applyBorder="1" applyAlignment="1">
      <alignment horizontal="centerContinuous"/>
    </xf>
    <xf numFmtId="0" fontId="15" fillId="0" borderId="9" xfId="4" applyFont="1" applyBorder="1" applyAlignment="1">
      <alignment horizontal="centerContinuous" vertical="center"/>
    </xf>
    <xf numFmtId="0" fontId="15" fillId="0" borderId="10" xfId="4" applyFont="1" applyBorder="1" applyAlignment="1">
      <alignment horizontal="centerContinuous" vertical="center"/>
    </xf>
    <xf numFmtId="0" fontId="15" fillId="0" borderId="11" xfId="4" applyFont="1" applyBorder="1" applyAlignment="1">
      <alignment horizontal="centerContinuous" vertical="center"/>
    </xf>
    <xf numFmtId="0" fontId="15" fillId="0" borderId="12" xfId="4" applyFont="1" applyBorder="1" applyAlignment="1">
      <alignment horizontal="centerContinuous" vertical="center"/>
    </xf>
    <xf numFmtId="0" fontId="14" fillId="0" borderId="7" xfId="4" applyFont="1" applyBorder="1"/>
    <xf numFmtId="0" fontId="14" fillId="0" borderId="8" xfId="4" applyFont="1" applyBorder="1"/>
    <xf numFmtId="0" fontId="15" fillId="0" borderId="0" xfId="4" applyFont="1"/>
    <xf numFmtId="14" fontId="14" fillId="0" borderId="0" xfId="4" applyNumberFormat="1" applyFont="1"/>
    <xf numFmtId="171" fontId="14" fillId="0" borderId="0" xfId="4" applyNumberFormat="1" applyFont="1"/>
    <xf numFmtId="14" fontId="14" fillId="0" borderId="0" xfId="4" applyNumberFormat="1" applyFont="1" applyAlignment="1">
      <alignment horizontal="left"/>
    </xf>
    <xf numFmtId="1" fontId="15" fillId="0" borderId="0" xfId="5" applyNumberFormat="1" applyFont="1" applyAlignment="1">
      <alignment horizontal="center" vertical="center"/>
    </xf>
    <xf numFmtId="169" fontId="15" fillId="0" borderId="0" xfId="4" applyNumberFormat="1" applyFont="1" applyAlignment="1">
      <alignment horizontal="center" vertical="center"/>
    </xf>
    <xf numFmtId="1" fontId="15" fillId="0" borderId="0" xfId="4" applyNumberFormat="1" applyFont="1" applyAlignment="1">
      <alignment horizontal="center"/>
    </xf>
    <xf numFmtId="172" fontId="15" fillId="0" borderId="0" xfId="4" applyNumberFormat="1" applyFont="1" applyAlignment="1">
      <alignment horizontal="right"/>
    </xf>
    <xf numFmtId="1" fontId="14" fillId="0" borderId="0" xfId="4" applyNumberFormat="1" applyFont="1" applyAlignment="1">
      <alignment horizontal="center"/>
    </xf>
    <xf numFmtId="172" fontId="14" fillId="0" borderId="0" xfId="4" applyNumberFormat="1" applyFont="1" applyAlignment="1">
      <alignment horizontal="right"/>
    </xf>
    <xf numFmtId="1" fontId="14" fillId="0" borderId="10" xfId="4" applyNumberFormat="1" applyFont="1" applyBorder="1" applyAlignment="1">
      <alignment horizontal="center"/>
    </xf>
    <xf numFmtId="172" fontId="14" fillId="0" borderId="10" xfId="4" applyNumberFormat="1" applyFont="1" applyBorder="1" applyAlignment="1">
      <alignment horizontal="right"/>
    </xf>
    <xf numFmtId="0" fontId="14" fillId="0" borderId="0" xfId="4" applyFont="1" applyAlignment="1">
      <alignment horizontal="center"/>
    </xf>
    <xf numFmtId="1" fontId="15" fillId="0" borderId="14" xfId="4" applyNumberFormat="1" applyFont="1" applyBorder="1" applyAlignment="1">
      <alignment horizontal="center"/>
    </xf>
    <xf numFmtId="172" fontId="15" fillId="0" borderId="14" xfId="4" applyNumberFormat="1" applyFont="1" applyBorder="1" applyAlignment="1">
      <alignment horizontal="right"/>
    </xf>
    <xf numFmtId="172" fontId="14" fillId="0" borderId="0" xfId="4" applyNumberFormat="1" applyFont="1"/>
    <xf numFmtId="172" fontId="15" fillId="0" borderId="10" xfId="4" applyNumberFormat="1" applyFont="1" applyBorder="1"/>
    <xf numFmtId="172" fontId="14" fillId="0" borderId="10" xfId="4" applyNumberFormat="1" applyFont="1" applyBorder="1"/>
    <xf numFmtId="172" fontId="15" fillId="0" borderId="0" xfId="4" applyNumberFormat="1" applyFont="1"/>
    <xf numFmtId="0" fontId="14" fillId="0" borderId="9" xfId="4" applyFont="1" applyBorder="1"/>
    <xf numFmtId="0" fontId="14" fillId="0" borderId="10" xfId="4" applyFont="1" applyBorder="1"/>
    <xf numFmtId="0" fontId="14" fillId="0" borderId="11" xfId="4" applyFont="1" applyBorder="1"/>
    <xf numFmtId="0" fontId="14" fillId="2" borderId="0" xfId="4" applyFont="1" applyFill="1"/>
    <xf numFmtId="0" fontId="15" fillId="0" borderId="0" xfId="4" applyFont="1" applyAlignment="1">
      <alignment horizontal="center"/>
    </xf>
    <xf numFmtId="1" fontId="15" fillId="0" borderId="0" xfId="5" applyNumberFormat="1" applyFont="1" applyAlignment="1">
      <alignment horizontal="right"/>
    </xf>
    <xf numFmtId="173" fontId="15" fillId="0" borderId="0" xfId="6" applyNumberFormat="1" applyFont="1" applyAlignment="1">
      <alignment horizontal="right"/>
    </xf>
    <xf numFmtId="1" fontId="14" fillId="0" borderId="0" xfId="5" applyNumberFormat="1" applyFont="1" applyAlignment="1">
      <alignment horizontal="right"/>
    </xf>
    <xf numFmtId="173" fontId="14" fillId="0" borderId="0" xfId="6" applyNumberFormat="1" applyFont="1" applyAlignment="1">
      <alignment horizontal="right"/>
    </xf>
    <xf numFmtId="174" fontId="14" fillId="0" borderId="14" xfId="6" applyNumberFormat="1" applyFont="1" applyBorder="1" applyAlignment="1">
      <alignment horizontal="center"/>
    </xf>
    <xf numFmtId="173" fontId="14" fillId="0" borderId="14" xfId="6" applyNumberFormat="1" applyFont="1" applyBorder="1" applyAlignment="1">
      <alignment horizontal="right"/>
    </xf>
    <xf numFmtId="166" fontId="4" fillId="0" borderId="0" xfId="0" applyNumberFormat="1" applyFont="1" applyAlignment="1">
      <alignment horizontal="center"/>
    </xf>
    <xf numFmtId="0" fontId="9" fillId="0" borderId="1" xfId="0" applyFont="1" applyBorder="1" applyAlignment="1">
      <alignment vertical="center"/>
    </xf>
    <xf numFmtId="0" fontId="15" fillId="0" borderId="3" xfId="4" applyFont="1" applyBorder="1" applyAlignment="1">
      <alignment horizontal="center" vertical="center"/>
    </xf>
    <xf numFmtId="0" fontId="15" fillId="0" borderId="5" xfId="4" applyFont="1" applyBorder="1" applyAlignment="1">
      <alignment horizontal="center" vertical="center"/>
    </xf>
    <xf numFmtId="0" fontId="15" fillId="0" borderId="4" xfId="4" applyFont="1" applyBorder="1" applyAlignment="1">
      <alignment horizontal="center" vertical="center"/>
    </xf>
    <xf numFmtId="0" fontId="15" fillId="0" borderId="9" xfId="4" applyFont="1" applyBorder="1" applyAlignment="1">
      <alignment horizontal="center" vertical="center"/>
    </xf>
    <xf numFmtId="0" fontId="15" fillId="0" borderId="10" xfId="4" applyFont="1" applyBorder="1" applyAlignment="1">
      <alignment horizontal="center" vertical="center"/>
    </xf>
    <xf numFmtId="0" fontId="15" fillId="0" borderId="11" xfId="4" applyFont="1" applyBorder="1" applyAlignment="1">
      <alignment horizontal="center" vertical="center"/>
    </xf>
    <xf numFmtId="0" fontId="15" fillId="0" borderId="6" xfId="4" applyFont="1" applyBorder="1" applyAlignment="1">
      <alignment horizontal="center" vertical="center"/>
    </xf>
    <xf numFmtId="0" fontId="15" fillId="0" borderId="12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 wrapText="1"/>
    </xf>
    <xf numFmtId="0" fontId="15" fillId="0" borderId="7" xfId="4" applyFont="1" applyBorder="1" applyAlignment="1">
      <alignment horizontal="center" vertical="center" wrapText="1"/>
    </xf>
    <xf numFmtId="0" fontId="15" fillId="0" borderId="0" xfId="4" applyFont="1" applyAlignment="1">
      <alignment horizontal="center" vertical="center" wrapText="1"/>
    </xf>
    <xf numFmtId="0" fontId="15" fillId="0" borderId="8" xfId="4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</cellXfs>
  <cellStyles count="7">
    <cellStyle name="Millares 2 2" xfId="6" xr:uid="{FE10100E-5416-4EB5-80BA-FC3F515A75F4}"/>
    <cellStyle name="Millares 3" xfId="5" xr:uid="{5BAB25AA-A4DA-4F9E-A63E-D446196ABB85}"/>
    <cellStyle name="Moneda" xfId="1" builtinId="4"/>
    <cellStyle name="Moneda [0]" xfId="2" builtinId="7"/>
    <cellStyle name="Normal" xfId="0" builtinId="0"/>
    <cellStyle name="Normal 2 2" xfId="4" xr:uid="{083B5F70-F7CA-4278-A831-A8932C4BFE30}"/>
    <cellStyle name="Porcentaje" xfId="3" builtinId="5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159375</xdr:rowOff>
    </xdr:from>
    <xdr:to>
      <xdr:col>8</xdr:col>
      <xdr:colOff>336140</xdr:colOff>
      <xdr:row>36</xdr:row>
      <xdr:rowOff>10707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D116243-04C2-4F11-8C9C-4F1A9B102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4044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686984" cy="736971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8384D0EF-26E1-45EE-9F18-823E5BCB4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686984" cy="7369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1BDF3164-DD7E-41D7-9D84-B6F96768D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A9128A8-5E9F-4B8B-8ED3-6A2C7606D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showGridLines="0" zoomScale="120" zoomScaleNormal="120" workbookViewId="0">
      <selection activeCell="H2" sqref="H2:H9"/>
    </sheetView>
  </sheetViews>
  <sheetFormatPr baseColWidth="10" defaultColWidth="11.453125" defaultRowHeight="12" x14ac:dyDescent="0.3"/>
  <cols>
    <col min="1" max="1" width="11.453125" style="3"/>
    <col min="2" max="2" width="30.7265625" style="3" bestFit="1" customWidth="1"/>
    <col min="3" max="3" width="9" style="3" customWidth="1"/>
    <col min="4" max="4" width="8.81640625" style="3" customWidth="1"/>
    <col min="5" max="5" width="10.81640625" style="3" customWidth="1"/>
    <col min="6" max="6" width="14.7265625" style="3" customWidth="1"/>
    <col min="7" max="7" width="9.26953125" style="3" customWidth="1"/>
    <col min="8" max="8" width="9.81640625" style="3" customWidth="1"/>
    <col min="9" max="9" width="15.7265625" style="3" bestFit="1" customWidth="1"/>
    <col min="10" max="10" width="11.453125" style="3" customWidth="1"/>
    <col min="11" max="11" width="15.1796875" style="3" customWidth="1"/>
    <col min="12" max="12" width="11.453125" style="3"/>
    <col min="13" max="16384" width="11.453125" style="4"/>
  </cols>
  <sheetData>
    <row r="1" spans="1:12" s="2" customFormat="1" ht="24" x14ac:dyDescent="0.35">
      <c r="A1" s="1" t="s">
        <v>6</v>
      </c>
      <c r="B1" s="1" t="s">
        <v>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7</v>
      </c>
      <c r="J1" s="1" t="s">
        <v>9</v>
      </c>
      <c r="K1" s="1" t="s">
        <v>10</v>
      </c>
      <c r="L1" s="1" t="s">
        <v>11</v>
      </c>
    </row>
    <row r="2" spans="1:12" s="8" customFormat="1" ht="27" customHeight="1" x14ac:dyDescent="0.35">
      <c r="A2" s="5">
        <v>891901082</v>
      </c>
      <c r="B2" s="5" t="s">
        <v>16</v>
      </c>
      <c r="C2" s="5" t="s">
        <v>12</v>
      </c>
      <c r="D2" s="12">
        <v>4050</v>
      </c>
      <c r="E2" s="13">
        <v>45603</v>
      </c>
      <c r="F2" s="13">
        <v>45628</v>
      </c>
      <c r="G2" s="14">
        <v>82531</v>
      </c>
      <c r="H2" s="14">
        <v>82531</v>
      </c>
      <c r="I2" s="6" t="s">
        <v>13</v>
      </c>
      <c r="J2" s="7" t="s">
        <v>14</v>
      </c>
      <c r="K2" s="5" t="s">
        <v>15</v>
      </c>
      <c r="L2" s="5"/>
    </row>
    <row r="3" spans="1:12" x14ac:dyDescent="0.3">
      <c r="A3" s="5">
        <v>891901082</v>
      </c>
      <c r="B3" s="5" t="s">
        <v>16</v>
      </c>
      <c r="C3" s="5" t="s">
        <v>12</v>
      </c>
      <c r="D3" s="9">
        <v>4794</v>
      </c>
      <c r="E3" s="16">
        <v>45694</v>
      </c>
      <c r="F3" s="16">
        <v>45729</v>
      </c>
      <c r="G3" s="11">
        <v>150900</v>
      </c>
      <c r="H3" s="11">
        <v>150900</v>
      </c>
      <c r="I3" s="6" t="s">
        <v>13</v>
      </c>
      <c r="J3" s="7" t="s">
        <v>14</v>
      </c>
      <c r="K3" s="21" t="s">
        <v>15</v>
      </c>
      <c r="L3" s="21"/>
    </row>
    <row r="4" spans="1:12" x14ac:dyDescent="0.3">
      <c r="A4" s="5">
        <v>891901082</v>
      </c>
      <c r="B4" s="5" t="s">
        <v>16</v>
      </c>
      <c r="C4" s="5" t="s">
        <v>12</v>
      </c>
      <c r="D4" s="10">
        <v>5076</v>
      </c>
      <c r="E4" s="17">
        <v>45702.444830173612</v>
      </c>
      <c r="F4" s="17">
        <v>45720.999988425923</v>
      </c>
      <c r="G4" s="19">
        <v>7400</v>
      </c>
      <c r="H4" s="19">
        <v>7400</v>
      </c>
      <c r="I4" s="6" t="s">
        <v>13</v>
      </c>
      <c r="J4" s="7" t="s">
        <v>14</v>
      </c>
      <c r="K4" s="21" t="s">
        <v>17</v>
      </c>
      <c r="L4" s="21"/>
    </row>
    <row r="5" spans="1:12" x14ac:dyDescent="0.3">
      <c r="A5" s="5">
        <v>891901082</v>
      </c>
      <c r="B5" s="5" t="s">
        <v>16</v>
      </c>
      <c r="C5" s="5" t="s">
        <v>12</v>
      </c>
      <c r="D5" s="10">
        <v>5506</v>
      </c>
      <c r="E5" s="17">
        <v>45714.718387847221</v>
      </c>
      <c r="F5" s="17">
        <v>45748.999988425923</v>
      </c>
      <c r="G5" s="19">
        <v>124398</v>
      </c>
      <c r="H5" s="19">
        <v>124398</v>
      </c>
      <c r="I5" s="6" t="s">
        <v>13</v>
      </c>
      <c r="J5" s="7" t="s">
        <v>14</v>
      </c>
      <c r="K5" s="21" t="s">
        <v>15</v>
      </c>
      <c r="L5" s="21"/>
    </row>
    <row r="6" spans="1:12" x14ac:dyDescent="0.3">
      <c r="A6" s="5">
        <v>891901082</v>
      </c>
      <c r="B6" s="5" t="s">
        <v>16</v>
      </c>
      <c r="C6" s="5" t="s">
        <v>12</v>
      </c>
      <c r="D6" s="10">
        <v>5779</v>
      </c>
      <c r="E6" s="17">
        <v>45728.695053506941</v>
      </c>
      <c r="F6" s="17">
        <v>45758.999988425923</v>
      </c>
      <c r="G6" s="19">
        <v>157300</v>
      </c>
      <c r="H6" s="19">
        <v>157300</v>
      </c>
      <c r="I6" s="6" t="s">
        <v>13</v>
      </c>
      <c r="J6" s="7" t="s">
        <v>14</v>
      </c>
      <c r="K6" s="21" t="s">
        <v>15</v>
      </c>
      <c r="L6" s="21"/>
    </row>
    <row r="7" spans="1:12" x14ac:dyDescent="0.3">
      <c r="A7" s="5">
        <v>891901082</v>
      </c>
      <c r="B7" s="5" t="s">
        <v>16</v>
      </c>
      <c r="C7" s="5" t="s">
        <v>12</v>
      </c>
      <c r="D7" s="15">
        <v>6255</v>
      </c>
      <c r="E7" s="18">
        <v>45749.398480173608</v>
      </c>
      <c r="F7" s="18">
        <v>45796.999988425923</v>
      </c>
      <c r="G7" s="20">
        <v>7800</v>
      </c>
      <c r="H7" s="20">
        <v>7800</v>
      </c>
      <c r="I7" s="6" t="s">
        <v>13</v>
      </c>
      <c r="J7" s="7" t="s">
        <v>14</v>
      </c>
      <c r="K7" s="21" t="s">
        <v>17</v>
      </c>
      <c r="L7" s="21"/>
    </row>
    <row r="8" spans="1:12" x14ac:dyDescent="0.3">
      <c r="A8" s="5">
        <v>891901082</v>
      </c>
      <c r="B8" s="5" t="s">
        <v>16</v>
      </c>
      <c r="C8" s="5" t="s">
        <v>12</v>
      </c>
      <c r="D8" s="15">
        <v>6352</v>
      </c>
      <c r="E8" s="18">
        <v>45754.823932407402</v>
      </c>
      <c r="F8" s="18">
        <v>45796.999988425923</v>
      </c>
      <c r="G8" s="20">
        <v>134608</v>
      </c>
      <c r="H8" s="20">
        <v>134608</v>
      </c>
      <c r="I8" s="6" t="s">
        <v>13</v>
      </c>
      <c r="J8" s="7" t="s">
        <v>14</v>
      </c>
      <c r="K8" s="21" t="s">
        <v>15</v>
      </c>
      <c r="L8" s="21"/>
    </row>
    <row r="9" spans="1:12" x14ac:dyDescent="0.3">
      <c r="A9" s="5">
        <v>891901082</v>
      </c>
      <c r="B9" s="5" t="s">
        <v>16</v>
      </c>
      <c r="C9" s="5" t="s">
        <v>12</v>
      </c>
      <c r="D9" s="15">
        <v>6452</v>
      </c>
      <c r="E9" s="18">
        <v>45759.871777465276</v>
      </c>
      <c r="F9" s="18">
        <v>45796.999988425923</v>
      </c>
      <c r="G9" s="20">
        <v>103705</v>
      </c>
      <c r="H9" s="20">
        <v>103705</v>
      </c>
      <c r="I9" s="6" t="s">
        <v>13</v>
      </c>
      <c r="J9" s="7" t="s">
        <v>14</v>
      </c>
      <c r="K9" s="21" t="s">
        <v>15</v>
      </c>
      <c r="L9" s="21"/>
    </row>
    <row r="10" spans="1:12" x14ac:dyDescent="0.3">
      <c r="H10" s="107">
        <f>SUM(H2:H9)</f>
        <v>768642</v>
      </c>
    </row>
  </sheetData>
  <dataValidations count="1">
    <dataValidation type="whole" operator="greaterThan" allowBlank="1" showInputMessage="1" showErrorMessage="1" errorTitle="DATO ERRADO" error="El valor debe ser diferente de cero" sqref="G1:H1048576" xr:uid="{00000000-0002-0000-0000-000000000000}">
      <formula1>1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AEBEB-1622-4E10-BB37-E4B8EA51D97E}">
  <dimension ref="A1:AV10"/>
  <sheetViews>
    <sheetView topLeftCell="F1" workbookViewId="0">
      <selection activeCell="P5" sqref="P5"/>
    </sheetView>
  </sheetViews>
  <sheetFormatPr baseColWidth="10" defaultRowHeight="14.5" x14ac:dyDescent="0.35"/>
  <cols>
    <col min="1" max="1" width="8.81640625" customWidth="1"/>
    <col min="3" max="3" width="6.36328125" bestFit="1" customWidth="1"/>
    <col min="4" max="4" width="6.6328125" bestFit="1" customWidth="1"/>
    <col min="5" max="5" width="8" bestFit="1" customWidth="1"/>
    <col min="7" max="8" width="8.453125" bestFit="1" customWidth="1"/>
    <col min="11" max="11" width="7.36328125" bestFit="1" customWidth="1"/>
    <col min="12" max="12" width="8.08984375" bestFit="1" customWidth="1"/>
    <col min="13" max="13" width="10.1796875" bestFit="1" customWidth="1"/>
    <col min="15" max="15" width="16.08984375" customWidth="1"/>
    <col min="18" max="18" width="10.453125" bestFit="1" customWidth="1"/>
    <col min="19" max="19" width="10.08984375" bestFit="1" customWidth="1"/>
    <col min="20" max="20" width="9.453125" bestFit="1" customWidth="1"/>
    <col min="21" max="21" width="8.7265625" bestFit="1" customWidth="1"/>
    <col min="28" max="28" width="11.453125" customWidth="1"/>
    <col min="30" max="30" width="11.81640625" customWidth="1"/>
    <col min="38" max="38" width="13.36328125" customWidth="1"/>
    <col min="40" max="40" width="14.26953125" customWidth="1"/>
    <col min="42" max="42" width="11.90625" customWidth="1"/>
    <col min="45" max="46" width="13.08984375" customWidth="1"/>
    <col min="48" max="48" width="13.08984375" customWidth="1"/>
  </cols>
  <sheetData>
    <row r="1" spans="1:48" s="32" customFormat="1" x14ac:dyDescent="0.35">
      <c r="A1" s="22">
        <v>45808</v>
      </c>
      <c r="B1" s="23"/>
      <c r="C1" s="23"/>
      <c r="D1" s="23"/>
      <c r="E1" s="23"/>
      <c r="F1" s="23"/>
      <c r="G1" s="24"/>
      <c r="H1" s="24"/>
      <c r="I1" s="25">
        <f>+SUBTOTAL(9,I3:I1048576)</f>
        <v>768642</v>
      </c>
      <c r="J1" s="25">
        <f>+SUBTOTAL(9,J3:J1048576)</f>
        <v>768642</v>
      </c>
      <c r="K1" s="23"/>
      <c r="L1" s="23"/>
      <c r="M1" s="23"/>
      <c r="N1" s="26">
        <f>+J1-SUM(AH1:AP1)</f>
        <v>0</v>
      </c>
      <c r="O1" s="27"/>
      <c r="P1" s="25">
        <f>+SUBTOTAL(9,P3:P131)</f>
        <v>768642</v>
      </c>
      <c r="Q1" s="28"/>
      <c r="R1" s="27"/>
      <c r="S1" s="24"/>
      <c r="T1" s="24"/>
      <c r="U1" s="24"/>
      <c r="V1" s="24"/>
      <c r="W1" s="27"/>
      <c r="X1" s="27"/>
      <c r="Y1" s="25">
        <f t="shared" ref="Y1:Z1" si="0">+SUBTOTAL(9,Y3:Y131)</f>
        <v>768642</v>
      </c>
      <c r="Z1" s="25">
        <f t="shared" si="0"/>
        <v>768642</v>
      </c>
      <c r="AA1" s="29">
        <f>+SUBTOTAL(9,AA3:AA131)</f>
        <v>0</v>
      </c>
      <c r="AB1" s="27"/>
      <c r="AC1" s="27"/>
      <c r="AD1" s="27"/>
      <c r="AE1" s="27"/>
      <c r="AF1" s="27"/>
      <c r="AG1" s="27"/>
      <c r="AH1" s="29">
        <f t="shared" ref="AH1:AQ1" si="1">+SUBTOTAL(9,AH3:AH131)</f>
        <v>0</v>
      </c>
      <c r="AI1" s="29">
        <f t="shared" si="1"/>
        <v>0</v>
      </c>
      <c r="AJ1" s="29">
        <f t="shared" si="1"/>
        <v>0</v>
      </c>
      <c r="AK1" s="29">
        <f t="shared" si="1"/>
        <v>0</v>
      </c>
      <c r="AL1" s="29">
        <f t="shared" si="1"/>
        <v>0</v>
      </c>
      <c r="AM1" s="29">
        <f t="shared" si="1"/>
        <v>0</v>
      </c>
      <c r="AN1" s="29">
        <f t="shared" si="1"/>
        <v>768642</v>
      </c>
      <c r="AO1" s="29">
        <f t="shared" si="1"/>
        <v>0</v>
      </c>
      <c r="AP1" s="29">
        <f t="shared" si="1"/>
        <v>0</v>
      </c>
      <c r="AQ1" s="29">
        <f t="shared" si="1"/>
        <v>0</v>
      </c>
      <c r="AR1" s="30"/>
      <c r="AS1" s="30"/>
      <c r="AT1" s="30"/>
      <c r="AU1" s="30"/>
      <c r="AV1" s="31"/>
    </row>
    <row r="2" spans="1:48" s="32" customFormat="1" ht="31.5" x14ac:dyDescent="0.35">
      <c r="A2" s="33" t="s">
        <v>6</v>
      </c>
      <c r="B2" s="33" t="s">
        <v>8</v>
      </c>
      <c r="C2" s="33" t="s">
        <v>0</v>
      </c>
      <c r="D2" s="33" t="s">
        <v>1</v>
      </c>
      <c r="E2" s="33" t="s">
        <v>18</v>
      </c>
      <c r="F2" s="33" t="s">
        <v>19</v>
      </c>
      <c r="G2" s="34" t="s">
        <v>2</v>
      </c>
      <c r="H2" s="34" t="s">
        <v>3</v>
      </c>
      <c r="I2" s="35" t="s">
        <v>4</v>
      </c>
      <c r="J2" s="35" t="s">
        <v>5</v>
      </c>
      <c r="K2" s="33" t="s">
        <v>7</v>
      </c>
      <c r="L2" s="33" t="s">
        <v>9</v>
      </c>
      <c r="M2" s="33" t="s">
        <v>10</v>
      </c>
      <c r="N2" s="36" t="s">
        <v>20</v>
      </c>
      <c r="O2" s="37" t="str">
        <f ca="1">+CONCATENATE("ESTADO EPS ",TEXT(TODAY(),"DD-MM-YYYY"))</f>
        <v>ESTADO EPS 03-07-2025</v>
      </c>
      <c r="P2" s="38" t="s">
        <v>21</v>
      </c>
      <c r="Q2" s="39" t="s">
        <v>22</v>
      </c>
      <c r="R2" s="40" t="s">
        <v>23</v>
      </c>
      <c r="S2" s="40" t="s">
        <v>24</v>
      </c>
      <c r="T2" s="40" t="s">
        <v>25</v>
      </c>
      <c r="U2" s="40" t="s">
        <v>26</v>
      </c>
      <c r="V2" s="40" t="s">
        <v>27</v>
      </c>
      <c r="W2" s="41" t="s">
        <v>28</v>
      </c>
      <c r="X2" s="41" t="s">
        <v>29</v>
      </c>
      <c r="Y2" s="42" t="s">
        <v>30</v>
      </c>
      <c r="Z2" s="42" t="s">
        <v>31</v>
      </c>
      <c r="AA2" s="43" t="s">
        <v>34</v>
      </c>
      <c r="AB2" s="43" t="s">
        <v>35</v>
      </c>
      <c r="AC2" s="43" t="s">
        <v>36</v>
      </c>
      <c r="AD2" s="43" t="s">
        <v>37</v>
      </c>
      <c r="AE2" s="43" t="s">
        <v>38</v>
      </c>
      <c r="AF2" s="43" t="s">
        <v>39</v>
      </c>
      <c r="AG2" s="43" t="s">
        <v>40</v>
      </c>
      <c r="AH2" s="44" t="s">
        <v>41</v>
      </c>
      <c r="AI2" s="44" t="s">
        <v>42</v>
      </c>
      <c r="AJ2" s="44" t="s">
        <v>43</v>
      </c>
      <c r="AK2" s="44" t="s">
        <v>33</v>
      </c>
      <c r="AL2" s="44" t="s">
        <v>44</v>
      </c>
      <c r="AM2" s="44" t="s">
        <v>32</v>
      </c>
      <c r="AN2" s="44" t="s">
        <v>45</v>
      </c>
      <c r="AO2" s="44" t="s">
        <v>46</v>
      </c>
      <c r="AP2" s="45" t="s">
        <v>47</v>
      </c>
      <c r="AQ2" s="46" t="s">
        <v>48</v>
      </c>
      <c r="AR2" s="46" t="s">
        <v>49</v>
      </c>
      <c r="AS2" s="46" t="s">
        <v>50</v>
      </c>
      <c r="AT2" s="46" t="s">
        <v>51</v>
      </c>
      <c r="AU2" s="46" t="s">
        <v>52</v>
      </c>
      <c r="AV2" s="46" t="s">
        <v>53</v>
      </c>
    </row>
    <row r="3" spans="1:48" s="56" customFormat="1" x14ac:dyDescent="0.35">
      <c r="A3" s="47">
        <v>891901082</v>
      </c>
      <c r="B3" s="48" t="s">
        <v>16</v>
      </c>
      <c r="C3" s="47" t="s">
        <v>12</v>
      </c>
      <c r="D3" s="47">
        <v>5076</v>
      </c>
      <c r="E3" s="47" t="s">
        <v>54</v>
      </c>
      <c r="F3" s="47" t="s">
        <v>55</v>
      </c>
      <c r="G3" s="49">
        <v>45702.444830173612</v>
      </c>
      <c r="H3" s="49">
        <v>45720.999988425923</v>
      </c>
      <c r="I3" s="50">
        <v>7400</v>
      </c>
      <c r="J3" s="50">
        <v>7400</v>
      </c>
      <c r="K3" s="47" t="s">
        <v>13</v>
      </c>
      <c r="L3" s="47" t="s">
        <v>14</v>
      </c>
      <c r="M3" s="47" t="s">
        <v>17</v>
      </c>
      <c r="N3" s="51" t="e">
        <v>#N/A</v>
      </c>
      <c r="O3" s="52" t="s">
        <v>56</v>
      </c>
      <c r="P3" s="53">
        <v>7400</v>
      </c>
      <c r="Q3" s="54">
        <v>137072883</v>
      </c>
      <c r="R3" s="52" t="s">
        <v>57</v>
      </c>
      <c r="S3" s="55">
        <v>45702</v>
      </c>
      <c r="T3" s="55">
        <v>45720</v>
      </c>
      <c r="U3" s="55">
        <v>45744</v>
      </c>
      <c r="V3" s="55"/>
      <c r="W3" s="108">
        <v>64</v>
      </c>
      <c r="X3" s="108" t="s">
        <v>111</v>
      </c>
      <c r="Y3" s="53">
        <v>7400</v>
      </c>
      <c r="Z3" s="53">
        <v>7400</v>
      </c>
      <c r="AA3" s="53">
        <v>0</v>
      </c>
      <c r="AB3" s="52"/>
      <c r="AC3" s="52"/>
      <c r="AD3" s="52"/>
      <c r="AE3" s="52" t="s">
        <v>58</v>
      </c>
      <c r="AF3" s="52"/>
      <c r="AG3" s="52" t="s">
        <v>59</v>
      </c>
      <c r="AH3" s="50">
        <v>0</v>
      </c>
      <c r="AI3" s="50">
        <v>0</v>
      </c>
      <c r="AJ3" s="50">
        <v>0</v>
      </c>
      <c r="AK3" s="50">
        <v>0</v>
      </c>
      <c r="AL3" s="50">
        <v>0</v>
      </c>
      <c r="AM3" s="50">
        <v>0</v>
      </c>
      <c r="AN3" s="50">
        <v>7400</v>
      </c>
      <c r="AO3" s="50">
        <v>0</v>
      </c>
      <c r="AP3" s="50">
        <v>0</v>
      </c>
      <c r="AQ3" s="50">
        <v>0</v>
      </c>
      <c r="AR3" s="50">
        <v>0</v>
      </c>
      <c r="AS3" s="47"/>
      <c r="AT3" s="47"/>
      <c r="AU3" s="47"/>
      <c r="AV3" s="50">
        <v>0</v>
      </c>
    </row>
    <row r="4" spans="1:48" s="56" customFormat="1" x14ac:dyDescent="0.35">
      <c r="A4" s="47">
        <v>891901082</v>
      </c>
      <c r="B4" s="48" t="s">
        <v>16</v>
      </c>
      <c r="C4" s="47" t="s">
        <v>12</v>
      </c>
      <c r="D4" s="47">
        <v>6255</v>
      </c>
      <c r="E4" s="47" t="s">
        <v>60</v>
      </c>
      <c r="F4" s="47" t="s">
        <v>61</v>
      </c>
      <c r="G4" s="49">
        <v>45749.398480173608</v>
      </c>
      <c r="H4" s="49">
        <v>45796.999988425923</v>
      </c>
      <c r="I4" s="50">
        <v>7800</v>
      </c>
      <c r="J4" s="50">
        <v>7800</v>
      </c>
      <c r="K4" s="47" t="s">
        <v>13</v>
      </c>
      <c r="L4" s="47" t="s">
        <v>14</v>
      </c>
      <c r="M4" s="47" t="s">
        <v>17</v>
      </c>
      <c r="N4" s="51" t="e">
        <v>#N/A</v>
      </c>
      <c r="O4" s="52" t="s">
        <v>56</v>
      </c>
      <c r="P4" s="53">
        <v>7800</v>
      </c>
      <c r="Q4" s="54">
        <v>137146883</v>
      </c>
      <c r="R4" s="52" t="s">
        <v>57</v>
      </c>
      <c r="S4" s="55">
        <v>45749</v>
      </c>
      <c r="T4" s="55">
        <v>45796</v>
      </c>
      <c r="U4" s="55">
        <v>45807</v>
      </c>
      <c r="V4" s="55"/>
      <c r="W4" s="108">
        <v>1</v>
      </c>
      <c r="X4" s="108" t="s">
        <v>112</v>
      </c>
      <c r="Y4" s="53">
        <v>7800</v>
      </c>
      <c r="Z4" s="53">
        <v>7800</v>
      </c>
      <c r="AA4" s="53">
        <v>0</v>
      </c>
      <c r="AB4" s="52"/>
      <c r="AC4" s="52"/>
      <c r="AD4" s="52"/>
      <c r="AE4" s="52" t="s">
        <v>58</v>
      </c>
      <c r="AF4" s="52"/>
      <c r="AG4" s="52" t="s">
        <v>59</v>
      </c>
      <c r="AH4" s="50">
        <v>0</v>
      </c>
      <c r="AI4" s="50">
        <v>0</v>
      </c>
      <c r="AJ4" s="50">
        <v>0</v>
      </c>
      <c r="AK4" s="50">
        <v>0</v>
      </c>
      <c r="AL4" s="50">
        <v>0</v>
      </c>
      <c r="AM4" s="50">
        <v>0</v>
      </c>
      <c r="AN4" s="50">
        <v>7800</v>
      </c>
      <c r="AO4" s="50">
        <v>0</v>
      </c>
      <c r="AP4" s="50">
        <v>0</v>
      </c>
      <c r="AQ4" s="50">
        <v>0</v>
      </c>
      <c r="AR4" s="50">
        <v>0</v>
      </c>
      <c r="AS4" s="47"/>
      <c r="AT4" s="47"/>
      <c r="AU4" s="47"/>
      <c r="AV4" s="50">
        <v>0</v>
      </c>
    </row>
    <row r="5" spans="1:48" s="56" customFormat="1" x14ac:dyDescent="0.35">
      <c r="A5" s="47">
        <v>891901082</v>
      </c>
      <c r="B5" s="48" t="s">
        <v>16</v>
      </c>
      <c r="C5" s="47" t="s">
        <v>12</v>
      </c>
      <c r="D5" s="47">
        <v>4050</v>
      </c>
      <c r="E5" s="47" t="s">
        <v>62</v>
      </c>
      <c r="F5" s="47" t="s">
        <v>63</v>
      </c>
      <c r="G5" s="49">
        <v>45603</v>
      </c>
      <c r="H5" s="49">
        <v>45628</v>
      </c>
      <c r="I5" s="50">
        <v>82531</v>
      </c>
      <c r="J5" s="50">
        <v>82531</v>
      </c>
      <c r="K5" s="47" t="s">
        <v>13</v>
      </c>
      <c r="L5" s="47" t="s">
        <v>14</v>
      </c>
      <c r="M5" s="47" t="s">
        <v>15</v>
      </c>
      <c r="N5" s="51" t="s">
        <v>75</v>
      </c>
      <c r="O5" s="52" t="s">
        <v>56</v>
      </c>
      <c r="P5" s="53">
        <v>82531</v>
      </c>
      <c r="Q5" s="54">
        <v>1222563933</v>
      </c>
      <c r="R5" s="52" t="s">
        <v>57</v>
      </c>
      <c r="S5" s="55">
        <v>45603</v>
      </c>
      <c r="T5" s="55">
        <v>45628</v>
      </c>
      <c r="U5" s="55">
        <v>45687</v>
      </c>
      <c r="V5" s="55"/>
      <c r="W5" s="108">
        <v>121</v>
      </c>
      <c r="X5" s="108" t="s">
        <v>113</v>
      </c>
      <c r="Y5" s="53">
        <v>82531</v>
      </c>
      <c r="Z5" s="53">
        <v>82531</v>
      </c>
      <c r="AA5" s="53">
        <v>0</v>
      </c>
      <c r="AB5" s="52"/>
      <c r="AC5" s="52"/>
      <c r="AD5" s="52"/>
      <c r="AE5" s="52" t="s">
        <v>64</v>
      </c>
      <c r="AF5" s="52"/>
      <c r="AG5" s="52" t="s">
        <v>59</v>
      </c>
      <c r="AH5" s="50">
        <v>0</v>
      </c>
      <c r="AI5" s="50">
        <v>0</v>
      </c>
      <c r="AJ5" s="50">
        <v>0</v>
      </c>
      <c r="AK5" s="50">
        <v>0</v>
      </c>
      <c r="AL5" s="50">
        <v>0</v>
      </c>
      <c r="AM5" s="50">
        <v>0</v>
      </c>
      <c r="AN5" s="50">
        <v>82531</v>
      </c>
      <c r="AO5" s="50">
        <v>0</v>
      </c>
      <c r="AP5" s="50">
        <v>0</v>
      </c>
      <c r="AQ5" s="50">
        <v>0</v>
      </c>
      <c r="AR5" s="50">
        <v>0</v>
      </c>
      <c r="AS5" s="47"/>
      <c r="AT5" s="47"/>
      <c r="AU5" s="47"/>
      <c r="AV5" s="50">
        <v>0</v>
      </c>
    </row>
    <row r="6" spans="1:48" s="56" customFormat="1" x14ac:dyDescent="0.35">
      <c r="A6" s="47">
        <v>891901082</v>
      </c>
      <c r="B6" s="48" t="s">
        <v>16</v>
      </c>
      <c r="C6" s="47" t="s">
        <v>12</v>
      </c>
      <c r="D6" s="47">
        <v>6452</v>
      </c>
      <c r="E6" s="47" t="s">
        <v>65</v>
      </c>
      <c r="F6" s="47" t="s">
        <v>66</v>
      </c>
      <c r="G6" s="49">
        <v>45759.871777465276</v>
      </c>
      <c r="H6" s="49">
        <v>45796.999988425923</v>
      </c>
      <c r="I6" s="50">
        <v>103705</v>
      </c>
      <c r="J6" s="50">
        <v>103705</v>
      </c>
      <c r="K6" s="47" t="s">
        <v>13</v>
      </c>
      <c r="L6" s="47" t="s">
        <v>14</v>
      </c>
      <c r="M6" s="47" t="s">
        <v>15</v>
      </c>
      <c r="N6" s="51" t="e">
        <v>#N/A</v>
      </c>
      <c r="O6" s="52" t="s">
        <v>56</v>
      </c>
      <c r="P6" s="53">
        <v>103705</v>
      </c>
      <c r="Q6" s="54">
        <v>1222597744</v>
      </c>
      <c r="R6" s="52" t="s">
        <v>57</v>
      </c>
      <c r="S6" s="55">
        <v>45759</v>
      </c>
      <c r="T6" s="55">
        <v>45796</v>
      </c>
      <c r="U6" s="55">
        <v>45799</v>
      </c>
      <c r="V6" s="55"/>
      <c r="W6" s="108">
        <v>9</v>
      </c>
      <c r="X6" s="108" t="s">
        <v>112</v>
      </c>
      <c r="Y6" s="53">
        <v>103705</v>
      </c>
      <c r="Z6" s="53">
        <v>103705</v>
      </c>
      <c r="AA6" s="53">
        <v>0</v>
      </c>
      <c r="AB6" s="52"/>
      <c r="AC6" s="52"/>
      <c r="AD6" s="52"/>
      <c r="AE6" s="52" t="s">
        <v>64</v>
      </c>
      <c r="AF6" s="52"/>
      <c r="AG6" s="52" t="s">
        <v>59</v>
      </c>
      <c r="AH6" s="50">
        <v>0</v>
      </c>
      <c r="AI6" s="50">
        <v>0</v>
      </c>
      <c r="AJ6" s="50">
        <v>0</v>
      </c>
      <c r="AK6" s="50">
        <v>0</v>
      </c>
      <c r="AL6" s="50">
        <v>0</v>
      </c>
      <c r="AM6" s="50">
        <v>0</v>
      </c>
      <c r="AN6" s="50">
        <v>103705</v>
      </c>
      <c r="AO6" s="50">
        <v>0</v>
      </c>
      <c r="AP6" s="50">
        <v>0</v>
      </c>
      <c r="AQ6" s="50">
        <v>0</v>
      </c>
      <c r="AR6" s="50">
        <v>0</v>
      </c>
      <c r="AS6" s="47"/>
      <c r="AT6" s="47"/>
      <c r="AU6" s="47"/>
      <c r="AV6" s="50">
        <v>0</v>
      </c>
    </row>
    <row r="7" spans="1:48" s="56" customFormat="1" x14ac:dyDescent="0.35">
      <c r="A7" s="47">
        <v>891901082</v>
      </c>
      <c r="B7" s="48" t="s">
        <v>16</v>
      </c>
      <c r="C7" s="47" t="s">
        <v>12</v>
      </c>
      <c r="D7" s="47">
        <v>5506</v>
      </c>
      <c r="E7" s="47" t="s">
        <v>67</v>
      </c>
      <c r="F7" s="47" t="s">
        <v>68</v>
      </c>
      <c r="G7" s="49">
        <v>45714.718387847221</v>
      </c>
      <c r="H7" s="49">
        <v>45748.999988425923</v>
      </c>
      <c r="I7" s="50">
        <v>124398</v>
      </c>
      <c r="J7" s="50">
        <v>124398</v>
      </c>
      <c r="K7" s="47" t="s">
        <v>13</v>
      </c>
      <c r="L7" s="47" t="s">
        <v>14</v>
      </c>
      <c r="M7" s="47" t="s">
        <v>15</v>
      </c>
      <c r="N7" s="51" t="e">
        <v>#N/A</v>
      </c>
      <c r="O7" s="52" t="s">
        <v>56</v>
      </c>
      <c r="P7" s="53">
        <v>124398</v>
      </c>
      <c r="Q7" s="54">
        <v>1222582702</v>
      </c>
      <c r="R7" s="52" t="s">
        <v>57</v>
      </c>
      <c r="S7" s="55">
        <v>45714</v>
      </c>
      <c r="T7" s="55">
        <v>45748</v>
      </c>
      <c r="U7" s="55">
        <v>45750</v>
      </c>
      <c r="V7" s="55"/>
      <c r="W7" s="108">
        <v>58</v>
      </c>
      <c r="X7" s="108" t="s">
        <v>114</v>
      </c>
      <c r="Y7" s="53">
        <v>124398</v>
      </c>
      <c r="Z7" s="53">
        <v>124398</v>
      </c>
      <c r="AA7" s="53">
        <v>0</v>
      </c>
      <c r="AB7" s="52"/>
      <c r="AC7" s="52"/>
      <c r="AD7" s="52"/>
      <c r="AE7" s="52" t="s">
        <v>64</v>
      </c>
      <c r="AF7" s="52"/>
      <c r="AG7" s="52" t="s">
        <v>59</v>
      </c>
      <c r="AH7" s="50">
        <v>0</v>
      </c>
      <c r="AI7" s="50">
        <v>0</v>
      </c>
      <c r="AJ7" s="50">
        <v>0</v>
      </c>
      <c r="AK7" s="50">
        <v>0</v>
      </c>
      <c r="AL7" s="50">
        <v>0</v>
      </c>
      <c r="AM7" s="50">
        <v>0</v>
      </c>
      <c r="AN7" s="50">
        <v>124398</v>
      </c>
      <c r="AO7" s="50">
        <v>0</v>
      </c>
      <c r="AP7" s="50">
        <v>0</v>
      </c>
      <c r="AQ7" s="50">
        <v>0</v>
      </c>
      <c r="AR7" s="50">
        <v>0</v>
      </c>
      <c r="AS7" s="47"/>
      <c r="AT7" s="47"/>
      <c r="AU7" s="47"/>
      <c r="AV7" s="50">
        <v>0</v>
      </c>
    </row>
    <row r="8" spans="1:48" s="56" customFormat="1" x14ac:dyDescent="0.35">
      <c r="A8" s="47">
        <v>891901082</v>
      </c>
      <c r="B8" s="48" t="s">
        <v>16</v>
      </c>
      <c r="C8" s="47" t="s">
        <v>12</v>
      </c>
      <c r="D8" s="47">
        <v>6352</v>
      </c>
      <c r="E8" s="47" t="s">
        <v>69</v>
      </c>
      <c r="F8" s="47" t="s">
        <v>70</v>
      </c>
      <c r="G8" s="49">
        <v>45754.823932407402</v>
      </c>
      <c r="H8" s="49">
        <v>45796.999988425923</v>
      </c>
      <c r="I8" s="50">
        <v>134608</v>
      </c>
      <c r="J8" s="50">
        <v>134608</v>
      </c>
      <c r="K8" s="47" t="s">
        <v>13</v>
      </c>
      <c r="L8" s="47" t="s">
        <v>14</v>
      </c>
      <c r="M8" s="47" t="s">
        <v>15</v>
      </c>
      <c r="N8" s="51" t="e">
        <v>#N/A</v>
      </c>
      <c r="O8" s="52" t="s">
        <v>56</v>
      </c>
      <c r="P8" s="53">
        <v>134608</v>
      </c>
      <c r="Q8" s="54">
        <v>1222597745</v>
      </c>
      <c r="R8" s="52" t="s">
        <v>57</v>
      </c>
      <c r="S8" s="55">
        <v>45754</v>
      </c>
      <c r="T8" s="55">
        <v>45796</v>
      </c>
      <c r="U8" s="55">
        <v>45799</v>
      </c>
      <c r="V8" s="55"/>
      <c r="W8" s="108">
        <v>9</v>
      </c>
      <c r="X8" s="108" t="s">
        <v>112</v>
      </c>
      <c r="Y8" s="53">
        <v>134608</v>
      </c>
      <c r="Z8" s="53">
        <v>134608</v>
      </c>
      <c r="AA8" s="53">
        <v>0</v>
      </c>
      <c r="AB8" s="52"/>
      <c r="AC8" s="52"/>
      <c r="AD8" s="52"/>
      <c r="AE8" s="52" t="s">
        <v>64</v>
      </c>
      <c r="AF8" s="52"/>
      <c r="AG8" s="52" t="s">
        <v>59</v>
      </c>
      <c r="AH8" s="50">
        <v>0</v>
      </c>
      <c r="AI8" s="50">
        <v>0</v>
      </c>
      <c r="AJ8" s="50">
        <v>0</v>
      </c>
      <c r="AK8" s="50">
        <v>0</v>
      </c>
      <c r="AL8" s="50">
        <v>0</v>
      </c>
      <c r="AM8" s="50">
        <v>0</v>
      </c>
      <c r="AN8" s="50">
        <v>134608</v>
      </c>
      <c r="AO8" s="50">
        <v>0</v>
      </c>
      <c r="AP8" s="50">
        <v>0</v>
      </c>
      <c r="AQ8" s="50">
        <v>0</v>
      </c>
      <c r="AR8" s="50">
        <v>0</v>
      </c>
      <c r="AS8" s="47"/>
      <c r="AT8" s="47"/>
      <c r="AU8" s="47"/>
      <c r="AV8" s="50">
        <v>0</v>
      </c>
    </row>
    <row r="9" spans="1:48" s="56" customFormat="1" x14ac:dyDescent="0.35">
      <c r="A9" s="47">
        <v>891901082</v>
      </c>
      <c r="B9" s="48" t="s">
        <v>16</v>
      </c>
      <c r="C9" s="47" t="s">
        <v>12</v>
      </c>
      <c r="D9" s="47">
        <v>4794</v>
      </c>
      <c r="E9" s="47" t="s">
        <v>71</v>
      </c>
      <c r="F9" s="47" t="s">
        <v>72</v>
      </c>
      <c r="G9" s="49">
        <v>45694</v>
      </c>
      <c r="H9" s="49">
        <v>45729</v>
      </c>
      <c r="I9" s="50">
        <v>150900</v>
      </c>
      <c r="J9" s="50">
        <v>150900</v>
      </c>
      <c r="K9" s="47" t="s">
        <v>13</v>
      </c>
      <c r="L9" s="47" t="s">
        <v>14</v>
      </c>
      <c r="M9" s="47" t="s">
        <v>15</v>
      </c>
      <c r="N9" s="51" t="e">
        <v>#N/A</v>
      </c>
      <c r="O9" s="52" t="s">
        <v>56</v>
      </c>
      <c r="P9" s="53">
        <v>150900</v>
      </c>
      <c r="Q9" s="54">
        <v>1222578777</v>
      </c>
      <c r="R9" s="52" t="s">
        <v>57</v>
      </c>
      <c r="S9" s="55">
        <v>45694</v>
      </c>
      <c r="T9" s="55">
        <v>45729</v>
      </c>
      <c r="U9" s="55">
        <v>45747</v>
      </c>
      <c r="V9" s="55"/>
      <c r="W9" s="108">
        <v>61</v>
      </c>
      <c r="X9" s="108" t="s">
        <v>111</v>
      </c>
      <c r="Y9" s="53">
        <v>150900</v>
      </c>
      <c r="Z9" s="53">
        <v>150900</v>
      </c>
      <c r="AA9" s="53">
        <v>0</v>
      </c>
      <c r="AB9" s="52"/>
      <c r="AC9" s="52"/>
      <c r="AD9" s="52"/>
      <c r="AE9" s="52" t="s">
        <v>64</v>
      </c>
      <c r="AF9" s="52"/>
      <c r="AG9" s="52" t="s">
        <v>59</v>
      </c>
      <c r="AH9" s="50">
        <v>0</v>
      </c>
      <c r="AI9" s="50">
        <v>0</v>
      </c>
      <c r="AJ9" s="50">
        <v>0</v>
      </c>
      <c r="AK9" s="50">
        <v>0</v>
      </c>
      <c r="AL9" s="50">
        <v>0</v>
      </c>
      <c r="AM9" s="50">
        <v>0</v>
      </c>
      <c r="AN9" s="50">
        <v>150900</v>
      </c>
      <c r="AO9" s="50">
        <v>0</v>
      </c>
      <c r="AP9" s="50">
        <v>0</v>
      </c>
      <c r="AQ9" s="50">
        <v>0</v>
      </c>
      <c r="AR9" s="50">
        <v>0</v>
      </c>
      <c r="AS9" s="47"/>
      <c r="AT9" s="47"/>
      <c r="AU9" s="47"/>
      <c r="AV9" s="50">
        <v>0</v>
      </c>
    </row>
    <row r="10" spans="1:48" s="56" customFormat="1" x14ac:dyDescent="0.35">
      <c r="A10" s="47">
        <v>891901082</v>
      </c>
      <c r="B10" s="48" t="s">
        <v>16</v>
      </c>
      <c r="C10" s="47" t="s">
        <v>12</v>
      </c>
      <c r="D10" s="47">
        <v>5779</v>
      </c>
      <c r="E10" s="47" t="s">
        <v>73</v>
      </c>
      <c r="F10" s="47" t="s">
        <v>74</v>
      </c>
      <c r="G10" s="49">
        <v>45728.695053506941</v>
      </c>
      <c r="H10" s="49">
        <v>45758.999988425923</v>
      </c>
      <c r="I10" s="50">
        <v>157300</v>
      </c>
      <c r="J10" s="50">
        <v>157300</v>
      </c>
      <c r="K10" s="47" t="s">
        <v>13</v>
      </c>
      <c r="L10" s="47" t="s">
        <v>14</v>
      </c>
      <c r="M10" s="47" t="s">
        <v>15</v>
      </c>
      <c r="N10" s="51" t="e">
        <v>#N/A</v>
      </c>
      <c r="O10" s="52" t="s">
        <v>56</v>
      </c>
      <c r="P10" s="53">
        <v>157300</v>
      </c>
      <c r="Q10" s="54">
        <v>1222583259</v>
      </c>
      <c r="R10" s="52" t="s">
        <v>57</v>
      </c>
      <c r="S10" s="55">
        <v>45728</v>
      </c>
      <c r="T10" s="55">
        <v>45758</v>
      </c>
      <c r="U10" s="55">
        <v>45762</v>
      </c>
      <c r="V10" s="55"/>
      <c r="W10" s="108">
        <v>46</v>
      </c>
      <c r="X10" s="108" t="s">
        <v>114</v>
      </c>
      <c r="Y10" s="53">
        <v>157300</v>
      </c>
      <c r="Z10" s="53">
        <v>157300</v>
      </c>
      <c r="AA10" s="53">
        <v>0</v>
      </c>
      <c r="AB10" s="52"/>
      <c r="AC10" s="52"/>
      <c r="AD10" s="52"/>
      <c r="AE10" s="52" t="s">
        <v>64</v>
      </c>
      <c r="AF10" s="52"/>
      <c r="AG10" s="52" t="s">
        <v>59</v>
      </c>
      <c r="AH10" s="50">
        <v>0</v>
      </c>
      <c r="AI10" s="50">
        <v>0</v>
      </c>
      <c r="AJ10" s="50">
        <v>0</v>
      </c>
      <c r="AK10" s="50">
        <v>0</v>
      </c>
      <c r="AL10" s="50">
        <v>0</v>
      </c>
      <c r="AM10" s="50">
        <v>0</v>
      </c>
      <c r="AN10" s="50">
        <v>157300</v>
      </c>
      <c r="AO10" s="50">
        <v>0</v>
      </c>
      <c r="AP10" s="50">
        <v>0</v>
      </c>
      <c r="AQ10" s="50">
        <v>0</v>
      </c>
      <c r="AR10" s="50">
        <v>0</v>
      </c>
      <c r="AS10" s="47"/>
      <c r="AT10" s="47"/>
      <c r="AU10" s="47"/>
      <c r="AV10" s="50">
        <v>0</v>
      </c>
    </row>
  </sheetData>
  <protectedRanges>
    <protectedRange algorithmName="SHA-512" hashValue="9+ah9tJAD1d4FIK7boMSAp9ZhkqWOsKcliwsS35JSOsk0Aea+c/2yFVjBeVDsv7trYxT+iUP9dPVCIbjcjaMoQ==" saltValue="Z7GArlXd1BdcXotzmJqK/w==" spinCount="100000" sqref="A3:B8" name="Rango1_1_1_56"/>
    <protectedRange algorithmName="SHA-512" hashValue="9+ah9tJAD1d4FIK7boMSAp9ZhkqWOsKcliwsS35JSOsk0Aea+c/2yFVjBeVDsv7trYxT+iUP9dPVCIbjcjaMoQ==" saltValue="Z7GArlXd1BdcXotzmJqK/w==" spinCount="100000" sqref="A9:B9" name="Rango1_1_1_57"/>
    <protectedRange algorithmName="SHA-512" hashValue="9+ah9tJAD1d4FIK7boMSAp9ZhkqWOsKcliwsS35JSOsk0Aea+c/2yFVjBeVDsv7trYxT+iUP9dPVCIbjcjaMoQ==" saltValue="Z7GArlXd1BdcXotzmJqK/w==" spinCount="100000" sqref="A10:B10" name="Rango1_1_1_57_1"/>
  </protectedRanges>
  <conditionalFormatting sqref="E1">
    <cfRule type="duplicateValues" dxfId="16" priority="13"/>
    <cfRule type="duplicateValues" dxfId="15" priority="14"/>
    <cfRule type="duplicateValues" dxfId="14" priority="15"/>
    <cfRule type="duplicateValues" dxfId="13" priority="16"/>
    <cfRule type="duplicateValues" dxfId="12" priority="17"/>
  </conditionalFormatting>
  <conditionalFormatting sqref="E2">
    <cfRule type="duplicateValues" dxfId="11" priority="8"/>
    <cfRule type="duplicateValues" dxfId="10" priority="9"/>
    <cfRule type="duplicateValues" dxfId="9" priority="10"/>
    <cfRule type="duplicateValues" dxfId="8" priority="11"/>
    <cfRule type="duplicateValues" dxfId="7" priority="12"/>
  </conditionalFormatting>
  <conditionalFormatting sqref="E3:E10">
    <cfRule type="duplicateValues" dxfId="6" priority="1"/>
    <cfRule type="duplicateValues" dxfId="5" priority="2"/>
    <cfRule type="duplicateValues" dxfId="4" priority="3"/>
    <cfRule type="duplicateValues" dxfId="3" priority="4"/>
    <cfRule type="duplicateValues" dxfId="2" priority="5"/>
    <cfRule type="duplicateValues" dxfId="1" priority="6"/>
    <cfRule type="duplicateValues" dxfId="0" priority="7"/>
  </conditionalFormatting>
  <dataValidations count="1">
    <dataValidation type="whole" operator="greaterThan" allowBlank="1" showInputMessage="1" showErrorMessage="1" errorTitle="DATO ERRADO" error="El valor debe ser diferente de cero" sqref="I9:J9 AN9" xr:uid="{6A3EA207-BD60-44AD-903A-4CE9CFAB9DEE}">
      <formula1>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45B89-2D36-4F5E-B7A2-39634B76BFC6}">
  <dimension ref="B1:J42"/>
  <sheetViews>
    <sheetView showGridLines="0" tabSelected="1" topLeftCell="A19" zoomScaleNormal="100" workbookViewId="0">
      <selection activeCell="M14" sqref="M14"/>
    </sheetView>
  </sheetViews>
  <sheetFormatPr baseColWidth="10" defaultColWidth="10.90625" defaultRowHeight="12.5" x14ac:dyDescent="0.25"/>
  <cols>
    <col min="1" max="1" width="1" style="57" customWidth="1"/>
    <col min="2" max="2" width="10.90625" style="57"/>
    <col min="3" max="3" width="17.54296875" style="57" customWidth="1"/>
    <col min="4" max="4" width="11.54296875" style="57" customWidth="1"/>
    <col min="5" max="8" width="10.90625" style="57"/>
    <col min="9" max="9" width="22.54296875" style="57" customWidth="1"/>
    <col min="10" max="10" width="14" style="57" customWidth="1"/>
    <col min="11" max="11" width="1.81640625" style="57" customWidth="1"/>
    <col min="12" max="16384" width="10.90625" style="57"/>
  </cols>
  <sheetData>
    <row r="1" spans="2:10" ht="6" customHeight="1" thickBot="1" x14ac:dyDescent="0.3"/>
    <row r="2" spans="2:10" ht="19.5" customHeight="1" x14ac:dyDescent="0.25">
      <c r="B2" s="58"/>
      <c r="C2" s="59"/>
      <c r="D2" s="109" t="s">
        <v>76</v>
      </c>
      <c r="E2" s="110"/>
      <c r="F2" s="110"/>
      <c r="G2" s="110"/>
      <c r="H2" s="110"/>
      <c r="I2" s="111"/>
      <c r="J2" s="115" t="s">
        <v>77</v>
      </c>
    </row>
    <row r="3" spans="2:10" ht="15.75" customHeight="1" thickBot="1" x14ac:dyDescent="0.3">
      <c r="B3" s="60"/>
      <c r="C3" s="61"/>
      <c r="D3" s="112"/>
      <c r="E3" s="113"/>
      <c r="F3" s="113"/>
      <c r="G3" s="113"/>
      <c r="H3" s="113"/>
      <c r="I3" s="114"/>
      <c r="J3" s="116"/>
    </row>
    <row r="4" spans="2:10" ht="13" x14ac:dyDescent="0.25">
      <c r="B4" s="60"/>
      <c r="C4" s="61"/>
      <c r="D4" s="62"/>
      <c r="E4" s="63"/>
      <c r="F4" s="63"/>
      <c r="G4" s="63"/>
      <c r="H4" s="63"/>
      <c r="I4" s="64"/>
      <c r="J4" s="65"/>
    </row>
    <row r="5" spans="2:10" ht="13" x14ac:dyDescent="0.25">
      <c r="B5" s="60"/>
      <c r="C5" s="61"/>
      <c r="D5" s="66" t="s">
        <v>78</v>
      </c>
      <c r="E5" s="67"/>
      <c r="F5" s="67"/>
      <c r="G5" s="67"/>
      <c r="H5" s="67"/>
      <c r="I5" s="68"/>
      <c r="J5" s="68" t="s">
        <v>79</v>
      </c>
    </row>
    <row r="6" spans="2:10" ht="13.5" thickBot="1" x14ac:dyDescent="0.3">
      <c r="B6" s="69"/>
      <c r="C6" s="70"/>
      <c r="D6" s="71"/>
      <c r="E6" s="72"/>
      <c r="F6" s="72"/>
      <c r="G6" s="72"/>
      <c r="H6" s="72"/>
      <c r="I6" s="73"/>
      <c r="J6" s="74"/>
    </row>
    <row r="7" spans="2:10" x14ac:dyDescent="0.25">
      <c r="B7" s="75"/>
      <c r="J7" s="76"/>
    </row>
    <row r="8" spans="2:10" x14ac:dyDescent="0.25">
      <c r="B8" s="75"/>
      <c r="J8" s="76"/>
    </row>
    <row r="9" spans="2:10" x14ac:dyDescent="0.25">
      <c r="B9" s="75"/>
      <c r="C9" s="57" t="s">
        <v>106</v>
      </c>
      <c r="J9" s="76"/>
    </row>
    <row r="10" spans="2:10" ht="13" x14ac:dyDescent="0.3">
      <c r="B10" s="75"/>
      <c r="C10" s="77"/>
      <c r="E10" s="78"/>
      <c r="H10" s="79"/>
      <c r="J10" s="76"/>
    </row>
    <row r="11" spans="2:10" x14ac:dyDescent="0.25">
      <c r="B11" s="75"/>
      <c r="J11" s="76"/>
    </row>
    <row r="12" spans="2:10" ht="13" x14ac:dyDescent="0.3">
      <c r="B12" s="75"/>
      <c r="C12" s="77" t="s">
        <v>107</v>
      </c>
      <c r="J12" s="76"/>
    </row>
    <row r="13" spans="2:10" ht="13" x14ac:dyDescent="0.3">
      <c r="B13" s="75"/>
      <c r="C13" s="77" t="s">
        <v>108</v>
      </c>
      <c r="J13" s="76"/>
    </row>
    <row r="14" spans="2:10" x14ac:dyDescent="0.25">
      <c r="B14" s="75"/>
      <c r="J14" s="76"/>
    </row>
    <row r="15" spans="2:10" x14ac:dyDescent="0.25">
      <c r="B15" s="75"/>
      <c r="C15" s="57" t="s">
        <v>109</v>
      </c>
      <c r="J15" s="76"/>
    </row>
    <row r="16" spans="2:10" x14ac:dyDescent="0.25">
      <c r="B16" s="75"/>
      <c r="C16" s="80"/>
      <c r="J16" s="76"/>
    </row>
    <row r="17" spans="2:10" ht="13" x14ac:dyDescent="0.25">
      <c r="B17" s="75"/>
      <c r="C17" s="57" t="s">
        <v>110</v>
      </c>
      <c r="D17" s="78"/>
      <c r="H17" s="81" t="s">
        <v>80</v>
      </c>
      <c r="I17" s="82" t="s">
        <v>81</v>
      </c>
      <c r="J17" s="76"/>
    </row>
    <row r="18" spans="2:10" ht="13" x14ac:dyDescent="0.3">
      <c r="B18" s="75"/>
      <c r="C18" s="77" t="s">
        <v>82</v>
      </c>
      <c r="D18" s="77"/>
      <c r="E18" s="77"/>
      <c r="F18" s="77"/>
      <c r="H18" s="83">
        <v>8</v>
      </c>
      <c r="I18" s="84">
        <v>768642</v>
      </c>
      <c r="J18" s="76"/>
    </row>
    <row r="19" spans="2:10" x14ac:dyDescent="0.25">
      <c r="B19" s="75"/>
      <c r="C19" s="57" t="s">
        <v>83</v>
      </c>
      <c r="H19" s="85">
        <v>0</v>
      </c>
      <c r="I19" s="86">
        <v>0</v>
      </c>
      <c r="J19" s="76"/>
    </row>
    <row r="20" spans="2:10" x14ac:dyDescent="0.25">
      <c r="B20" s="75"/>
      <c r="C20" s="57" t="s">
        <v>84</v>
      </c>
      <c r="H20" s="85">
        <v>0</v>
      </c>
      <c r="I20" s="86">
        <v>0</v>
      </c>
      <c r="J20" s="76"/>
    </row>
    <row r="21" spans="2:10" x14ac:dyDescent="0.25">
      <c r="B21" s="75"/>
      <c r="C21" s="57" t="s">
        <v>85</v>
      </c>
      <c r="H21" s="85">
        <v>0</v>
      </c>
      <c r="I21" s="86">
        <v>0</v>
      </c>
      <c r="J21" s="76"/>
    </row>
    <row r="22" spans="2:10" x14ac:dyDescent="0.25">
      <c r="B22" s="75"/>
      <c r="C22" s="57" t="s">
        <v>86</v>
      </c>
      <c r="H22" s="85">
        <v>0</v>
      </c>
      <c r="I22" s="86">
        <v>0</v>
      </c>
      <c r="J22" s="76"/>
    </row>
    <row r="23" spans="2:10" x14ac:dyDescent="0.25">
      <c r="B23" s="75"/>
      <c r="C23" s="57" t="s">
        <v>87</v>
      </c>
      <c r="H23" s="85">
        <v>0</v>
      </c>
      <c r="I23" s="86">
        <v>0</v>
      </c>
      <c r="J23" s="76"/>
    </row>
    <row r="24" spans="2:10" ht="13" thickBot="1" x14ac:dyDescent="0.3">
      <c r="B24" s="75"/>
      <c r="C24" s="57" t="s">
        <v>88</v>
      </c>
      <c r="H24" s="87">
        <v>0</v>
      </c>
      <c r="I24" s="88">
        <v>0</v>
      </c>
      <c r="J24" s="76"/>
    </row>
    <row r="25" spans="2:10" ht="13" x14ac:dyDescent="0.3">
      <c r="B25" s="75"/>
      <c r="C25" s="77" t="s">
        <v>89</v>
      </c>
      <c r="D25" s="77"/>
      <c r="E25" s="77"/>
      <c r="F25" s="77"/>
      <c r="H25" s="83">
        <f>H19+H20+H21+H22+H24+H23</f>
        <v>0</v>
      </c>
      <c r="I25" s="84">
        <f>I19+I20+I21+I22+I24+I23</f>
        <v>0</v>
      </c>
      <c r="J25" s="76"/>
    </row>
    <row r="26" spans="2:10" x14ac:dyDescent="0.25">
      <c r="B26" s="75"/>
      <c r="C26" s="57" t="s">
        <v>90</v>
      </c>
      <c r="H26" s="85">
        <v>8</v>
      </c>
      <c r="I26" s="86">
        <v>768642</v>
      </c>
      <c r="J26" s="76"/>
    </row>
    <row r="27" spans="2:10" ht="13" thickBot="1" x14ac:dyDescent="0.3">
      <c r="B27" s="75"/>
      <c r="C27" s="57" t="s">
        <v>46</v>
      </c>
      <c r="H27" s="87">
        <v>0</v>
      </c>
      <c r="I27" s="88">
        <v>0</v>
      </c>
      <c r="J27" s="76"/>
    </row>
    <row r="28" spans="2:10" ht="13" x14ac:dyDescent="0.3">
      <c r="B28" s="75"/>
      <c r="C28" s="77" t="s">
        <v>91</v>
      </c>
      <c r="D28" s="77"/>
      <c r="E28" s="77"/>
      <c r="F28" s="77"/>
      <c r="H28" s="83">
        <f>H26+H27</f>
        <v>8</v>
      </c>
      <c r="I28" s="84">
        <f>I26+I27</f>
        <v>768642</v>
      </c>
      <c r="J28" s="76"/>
    </row>
    <row r="29" spans="2:10" ht="13.5" thickBot="1" x14ac:dyDescent="0.35">
      <c r="B29" s="75"/>
      <c r="C29" s="57" t="s">
        <v>92</v>
      </c>
      <c r="D29" s="77"/>
      <c r="E29" s="77"/>
      <c r="F29" s="77"/>
      <c r="H29" s="87">
        <v>0</v>
      </c>
      <c r="I29" s="88">
        <v>0</v>
      </c>
      <c r="J29" s="76"/>
    </row>
    <row r="30" spans="2:10" ht="13" x14ac:dyDescent="0.3">
      <c r="B30" s="75"/>
      <c r="C30" s="77" t="s">
        <v>93</v>
      </c>
      <c r="D30" s="77"/>
      <c r="E30" s="77"/>
      <c r="F30" s="77"/>
      <c r="H30" s="85">
        <f>H29</f>
        <v>0</v>
      </c>
      <c r="I30" s="86">
        <f>I29</f>
        <v>0</v>
      </c>
      <c r="J30" s="76"/>
    </row>
    <row r="31" spans="2:10" ht="13" x14ac:dyDescent="0.3">
      <c r="B31" s="75"/>
      <c r="C31" s="77"/>
      <c r="D31" s="77"/>
      <c r="E31" s="77"/>
      <c r="F31" s="77"/>
      <c r="H31" s="89"/>
      <c r="I31" s="84"/>
      <c r="J31" s="76"/>
    </row>
    <row r="32" spans="2:10" ht="13.5" thickBot="1" x14ac:dyDescent="0.35">
      <c r="B32" s="75"/>
      <c r="C32" s="77" t="s">
        <v>94</v>
      </c>
      <c r="D32" s="77"/>
      <c r="H32" s="90">
        <f>H25+H28+H30</f>
        <v>8</v>
      </c>
      <c r="I32" s="91">
        <f>I25+I28+I30</f>
        <v>768642</v>
      </c>
      <c r="J32" s="76"/>
    </row>
    <row r="33" spans="2:10" ht="13.5" thickTop="1" x14ac:dyDescent="0.3">
      <c r="B33" s="75"/>
      <c r="C33" s="77"/>
      <c r="D33" s="77"/>
      <c r="H33" s="85">
        <f>+H18-H32</f>
        <v>0</v>
      </c>
      <c r="I33" s="86">
        <f>+I18-I32</f>
        <v>0</v>
      </c>
      <c r="J33" s="76"/>
    </row>
    <row r="34" spans="2:10" x14ac:dyDescent="0.25">
      <c r="B34" s="75"/>
      <c r="G34" s="92"/>
      <c r="H34" s="92"/>
      <c r="I34" s="92"/>
      <c r="J34" s="76"/>
    </row>
    <row r="35" spans="2:10" x14ac:dyDescent="0.25">
      <c r="B35" s="75"/>
      <c r="G35" s="92"/>
      <c r="H35" s="92"/>
      <c r="I35" s="92"/>
      <c r="J35" s="76"/>
    </row>
    <row r="36" spans="2:10" ht="13" x14ac:dyDescent="0.3">
      <c r="B36" s="75"/>
      <c r="C36" s="77"/>
      <c r="G36" s="92"/>
      <c r="H36" s="92"/>
      <c r="I36" s="92"/>
      <c r="J36" s="76"/>
    </row>
    <row r="37" spans="2:10" ht="13.5" thickBot="1" x14ac:dyDescent="0.35">
      <c r="B37" s="75"/>
      <c r="C37" s="93" t="s">
        <v>116</v>
      </c>
      <c r="D37" s="94"/>
      <c r="H37" s="93" t="s">
        <v>95</v>
      </c>
      <c r="I37" s="94"/>
      <c r="J37" s="76"/>
    </row>
    <row r="38" spans="2:10" ht="13" x14ac:dyDescent="0.3">
      <c r="B38" s="75"/>
      <c r="C38" s="77" t="s">
        <v>117</v>
      </c>
      <c r="D38" s="92"/>
      <c r="H38" s="95" t="s">
        <v>96</v>
      </c>
      <c r="I38" s="92"/>
      <c r="J38" s="76"/>
    </row>
    <row r="39" spans="2:10" ht="13" x14ac:dyDescent="0.3">
      <c r="B39" s="75"/>
      <c r="C39" s="77" t="s">
        <v>115</v>
      </c>
      <c r="H39" s="77" t="s">
        <v>97</v>
      </c>
      <c r="I39" s="92"/>
      <c r="J39" s="76"/>
    </row>
    <row r="40" spans="2:10" x14ac:dyDescent="0.25">
      <c r="B40" s="75"/>
      <c r="G40" s="92"/>
      <c r="H40" s="92"/>
      <c r="I40" s="92"/>
      <c r="J40" s="76"/>
    </row>
    <row r="41" spans="2:10" ht="12.75" customHeight="1" x14ac:dyDescent="0.25">
      <c r="B41" s="75"/>
      <c r="C41" s="117" t="s">
        <v>98</v>
      </c>
      <c r="D41" s="117"/>
      <c r="E41" s="117"/>
      <c r="F41" s="117"/>
      <c r="G41" s="117"/>
      <c r="H41" s="117"/>
      <c r="I41" s="117"/>
      <c r="J41" s="76"/>
    </row>
    <row r="42" spans="2:10" ht="18.75" customHeight="1" thickBot="1" x14ac:dyDescent="0.3">
      <c r="B42" s="96"/>
      <c r="C42" s="97"/>
      <c r="D42" s="97"/>
      <c r="E42" s="97"/>
      <c r="F42" s="97"/>
      <c r="G42" s="97"/>
      <c r="H42" s="97"/>
      <c r="I42" s="97"/>
      <c r="J42" s="98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5F331-F0F4-489F-BCE6-5E3E74848091}">
  <dimension ref="B1:J37"/>
  <sheetViews>
    <sheetView showGridLines="0" zoomScale="84" zoomScaleNormal="84" zoomScaleSheetLayoutView="100" workbookViewId="0">
      <selection activeCell="N13" sqref="N13"/>
    </sheetView>
  </sheetViews>
  <sheetFormatPr baseColWidth="10" defaultColWidth="11.453125" defaultRowHeight="12.5" x14ac:dyDescent="0.25"/>
  <cols>
    <col min="1" max="1" width="4.453125" style="57" customWidth="1"/>
    <col min="2" max="2" width="11.453125" style="57"/>
    <col min="3" max="3" width="12.81640625" style="57" customWidth="1"/>
    <col min="4" max="4" width="22" style="57" customWidth="1"/>
    <col min="5" max="8" width="11.453125" style="57"/>
    <col min="9" max="9" width="24.81640625" style="57" customWidth="1"/>
    <col min="10" max="10" width="12.54296875" style="57" customWidth="1"/>
    <col min="11" max="11" width="1.81640625" style="57" customWidth="1"/>
    <col min="12" max="16384" width="11.453125" style="57"/>
  </cols>
  <sheetData>
    <row r="1" spans="2:10" ht="18" customHeight="1" thickBot="1" x14ac:dyDescent="0.3"/>
    <row r="2" spans="2:10" ht="19.5" customHeight="1" x14ac:dyDescent="0.25">
      <c r="B2" s="58"/>
      <c r="C2" s="59"/>
      <c r="D2" s="109" t="s">
        <v>99</v>
      </c>
      <c r="E2" s="110"/>
      <c r="F2" s="110"/>
      <c r="G2" s="110"/>
      <c r="H2" s="110"/>
      <c r="I2" s="111"/>
      <c r="J2" s="115" t="s">
        <v>77</v>
      </c>
    </row>
    <row r="3" spans="2:10" ht="15.75" customHeight="1" thickBot="1" x14ac:dyDescent="0.3">
      <c r="B3" s="60"/>
      <c r="C3" s="61"/>
      <c r="D3" s="112"/>
      <c r="E3" s="113"/>
      <c r="F3" s="113"/>
      <c r="G3" s="113"/>
      <c r="H3" s="113"/>
      <c r="I3" s="114"/>
      <c r="J3" s="116"/>
    </row>
    <row r="4" spans="2:10" ht="13" x14ac:dyDescent="0.25">
      <c r="B4" s="60"/>
      <c r="C4" s="61"/>
      <c r="E4" s="63"/>
      <c r="F4" s="63"/>
      <c r="G4" s="63"/>
      <c r="H4" s="63"/>
      <c r="I4" s="64"/>
      <c r="J4" s="65"/>
    </row>
    <row r="5" spans="2:10" ht="13" x14ac:dyDescent="0.25">
      <c r="B5" s="60"/>
      <c r="C5" s="61"/>
      <c r="D5" s="118" t="s">
        <v>100</v>
      </c>
      <c r="E5" s="119"/>
      <c r="F5" s="119"/>
      <c r="G5" s="119"/>
      <c r="H5" s="119"/>
      <c r="I5" s="120"/>
      <c r="J5" s="68" t="s">
        <v>101</v>
      </c>
    </row>
    <row r="6" spans="2:10" ht="13.5" thickBot="1" x14ac:dyDescent="0.3">
      <c r="B6" s="69"/>
      <c r="C6" s="70"/>
      <c r="D6" s="71"/>
      <c r="E6" s="72"/>
      <c r="F6" s="72"/>
      <c r="G6" s="72"/>
      <c r="H6" s="72"/>
      <c r="I6" s="73"/>
      <c r="J6" s="74"/>
    </row>
    <row r="7" spans="2:10" x14ac:dyDescent="0.25">
      <c r="B7" s="75"/>
      <c r="J7" s="76"/>
    </row>
    <row r="8" spans="2:10" x14ac:dyDescent="0.25">
      <c r="B8" s="75"/>
      <c r="J8" s="76"/>
    </row>
    <row r="9" spans="2:10" x14ac:dyDescent="0.25">
      <c r="B9" s="75"/>
      <c r="C9" s="57" t="str">
        <f>+'FOR-CSA-018'!C9</f>
        <v>Santiago de Cali, junio 27 2025</v>
      </c>
      <c r="D9" s="79"/>
      <c r="E9" s="78"/>
      <c r="J9" s="76"/>
    </row>
    <row r="10" spans="2:10" ht="13" x14ac:dyDescent="0.3">
      <c r="B10" s="75"/>
      <c r="C10" s="77"/>
      <c r="J10" s="76"/>
    </row>
    <row r="11" spans="2:10" ht="13" x14ac:dyDescent="0.3">
      <c r="B11" s="75"/>
      <c r="C11" s="77" t="str">
        <f>+'FOR-CSA-018'!C12</f>
        <v>Señores : HOSPITAL SAN RAFAEL ESE EL AGUILA</v>
      </c>
      <c r="J11" s="76"/>
    </row>
    <row r="12" spans="2:10" ht="13" x14ac:dyDescent="0.3">
      <c r="B12" s="75"/>
      <c r="C12" s="77" t="str">
        <f>+'FOR-CSA-018'!C13</f>
        <v>NIT: 891901082</v>
      </c>
      <c r="J12" s="76"/>
    </row>
    <row r="13" spans="2:10" x14ac:dyDescent="0.25">
      <c r="B13" s="75"/>
      <c r="J13" s="76"/>
    </row>
    <row r="14" spans="2:10" x14ac:dyDescent="0.25">
      <c r="B14" s="75"/>
      <c r="C14" s="57" t="s">
        <v>102</v>
      </c>
      <c r="J14" s="76"/>
    </row>
    <row r="15" spans="2:10" x14ac:dyDescent="0.25">
      <c r="B15" s="75"/>
      <c r="C15" s="80"/>
      <c r="J15" s="76"/>
    </row>
    <row r="16" spans="2:10" ht="13" x14ac:dyDescent="0.3">
      <c r="B16" s="75"/>
      <c r="C16" s="99"/>
      <c r="D16" s="78"/>
      <c r="H16" s="100" t="s">
        <v>80</v>
      </c>
      <c r="I16" s="100" t="s">
        <v>81</v>
      </c>
      <c r="J16" s="76"/>
    </row>
    <row r="17" spans="2:10" ht="13" x14ac:dyDescent="0.3">
      <c r="B17" s="75"/>
      <c r="C17" s="77" t="str">
        <f>+'FOR-CSA-018'!C17</f>
        <v>Con Corte al dia: 31/05/2025</v>
      </c>
      <c r="D17" s="77"/>
      <c r="E17" s="77"/>
      <c r="F17" s="77"/>
      <c r="H17" s="101">
        <f>+SUM(H18:H23)</f>
        <v>0</v>
      </c>
      <c r="I17" s="102">
        <f>+SUM(I18:I23)</f>
        <v>0</v>
      </c>
      <c r="J17" s="76"/>
    </row>
    <row r="18" spans="2:10" x14ac:dyDescent="0.25">
      <c r="B18" s="75"/>
      <c r="C18" s="57" t="s">
        <v>83</v>
      </c>
      <c r="H18" s="103">
        <f>+'FOR-CSA-018'!H19</f>
        <v>0</v>
      </c>
      <c r="I18" s="104">
        <f>+'FOR-CSA-018'!I19</f>
        <v>0</v>
      </c>
      <c r="J18" s="76"/>
    </row>
    <row r="19" spans="2:10" x14ac:dyDescent="0.25">
      <c r="B19" s="75"/>
      <c r="C19" s="57" t="s">
        <v>84</v>
      </c>
      <c r="H19" s="103">
        <f>+'FOR-CSA-018'!H20</f>
        <v>0</v>
      </c>
      <c r="I19" s="104">
        <f>+'FOR-CSA-018'!I20</f>
        <v>0</v>
      </c>
      <c r="J19" s="76"/>
    </row>
    <row r="20" spans="2:10" x14ac:dyDescent="0.25">
      <c r="B20" s="75"/>
      <c r="C20" s="57" t="s">
        <v>85</v>
      </c>
      <c r="H20" s="103">
        <f>+'FOR-CSA-018'!H21</f>
        <v>0</v>
      </c>
      <c r="I20" s="104">
        <f>+'FOR-CSA-018'!I21</f>
        <v>0</v>
      </c>
      <c r="J20" s="76"/>
    </row>
    <row r="21" spans="2:10" x14ac:dyDescent="0.25">
      <c r="B21" s="75"/>
      <c r="C21" s="57" t="s">
        <v>86</v>
      </c>
      <c r="H21" s="103">
        <f>+'FOR-CSA-018'!H22</f>
        <v>0</v>
      </c>
      <c r="I21" s="104">
        <f>+'FOR-CSA-018'!I22</f>
        <v>0</v>
      </c>
      <c r="J21" s="76"/>
    </row>
    <row r="22" spans="2:10" x14ac:dyDescent="0.25">
      <c r="B22" s="75"/>
      <c r="C22" s="57" t="s">
        <v>87</v>
      </c>
      <c r="H22" s="103">
        <f>+'FOR-CSA-018'!H23</f>
        <v>0</v>
      </c>
      <c r="I22" s="104">
        <f>+'FOR-CSA-018'!I23</f>
        <v>0</v>
      </c>
      <c r="J22" s="76"/>
    </row>
    <row r="23" spans="2:10" x14ac:dyDescent="0.25">
      <c r="B23" s="75"/>
      <c r="C23" s="57" t="s">
        <v>103</v>
      </c>
      <c r="H23" s="103">
        <f>+'FOR-CSA-018'!H24</f>
        <v>0</v>
      </c>
      <c r="I23" s="104">
        <f>+'FOR-CSA-018'!I24</f>
        <v>0</v>
      </c>
      <c r="J23" s="76"/>
    </row>
    <row r="24" spans="2:10" ht="13" x14ac:dyDescent="0.3">
      <c r="B24" s="75"/>
      <c r="C24" s="77" t="s">
        <v>104</v>
      </c>
      <c r="D24" s="77"/>
      <c r="E24" s="77"/>
      <c r="F24" s="77"/>
      <c r="H24" s="101">
        <f>SUM(H18:H23)</f>
        <v>0</v>
      </c>
      <c r="I24" s="102">
        <f>+SUBTOTAL(9,I18:I23)</f>
        <v>0</v>
      </c>
      <c r="J24" s="76"/>
    </row>
    <row r="25" spans="2:10" ht="13.5" thickBot="1" x14ac:dyDescent="0.35">
      <c r="B25" s="75"/>
      <c r="C25" s="77"/>
      <c r="D25" s="77"/>
      <c r="H25" s="105"/>
      <c r="I25" s="106"/>
      <c r="J25" s="76"/>
    </row>
    <row r="26" spans="2:10" ht="13.5" thickTop="1" x14ac:dyDescent="0.3">
      <c r="B26" s="75"/>
      <c r="C26" s="77"/>
      <c r="D26" s="77"/>
      <c r="H26" s="92"/>
      <c r="I26" s="86"/>
      <c r="J26" s="76"/>
    </row>
    <row r="27" spans="2:10" ht="13" x14ac:dyDescent="0.3">
      <c r="B27" s="75"/>
      <c r="C27" s="77"/>
      <c r="D27" s="77"/>
      <c r="H27" s="92"/>
      <c r="I27" s="86"/>
      <c r="J27" s="76"/>
    </row>
    <row r="28" spans="2:10" ht="13" x14ac:dyDescent="0.3">
      <c r="B28" s="75"/>
      <c r="C28" s="77"/>
      <c r="D28" s="77"/>
      <c r="H28" s="92"/>
      <c r="I28" s="86"/>
      <c r="J28" s="76"/>
    </row>
    <row r="29" spans="2:10" x14ac:dyDescent="0.25">
      <c r="B29" s="75"/>
      <c r="G29" s="92"/>
      <c r="H29" s="92"/>
      <c r="I29" s="92"/>
      <c r="J29" s="76"/>
    </row>
    <row r="30" spans="2:10" ht="13.5" thickBot="1" x14ac:dyDescent="0.35">
      <c r="B30" s="75"/>
      <c r="C30" s="93" t="str">
        <f>+'FOR-CSA-018'!C37</f>
        <v>Luz Dary Galvis Suarez</v>
      </c>
      <c r="D30" s="93"/>
      <c r="G30" s="93" t="str">
        <f>+'FOR-CSA-018'!H37</f>
        <v>Lizeth Ome G.</v>
      </c>
      <c r="H30" s="94"/>
      <c r="I30" s="92"/>
      <c r="J30" s="76"/>
    </row>
    <row r="31" spans="2:10" ht="13" x14ac:dyDescent="0.3">
      <c r="B31" s="75"/>
      <c r="C31" s="95" t="str">
        <f>+'FOR-CSA-018'!C38</f>
        <v>Auxiliar de administración Cartera</v>
      </c>
      <c r="D31" s="95"/>
      <c r="G31" s="95" t="str">
        <f>+'FOR-CSA-018'!H38</f>
        <v>Cartera - Cuentas Salud</v>
      </c>
      <c r="H31" s="92"/>
      <c r="I31" s="92"/>
      <c r="J31" s="76"/>
    </row>
    <row r="32" spans="2:10" ht="13" x14ac:dyDescent="0.3">
      <c r="B32" s="75"/>
      <c r="C32" s="95" t="str">
        <f>+'FOR-CSA-018'!C39</f>
        <v xml:space="preserve"> HOSPITAL SAN RAFAEL ESE EL AGUILA</v>
      </c>
      <c r="D32" s="95"/>
      <c r="G32" s="95" t="str">
        <f>+'FOR-CSA-018'!H39</f>
        <v>EPS Comfenalco Valle.</v>
      </c>
      <c r="H32" s="92"/>
      <c r="I32" s="92"/>
      <c r="J32" s="76"/>
    </row>
    <row r="33" spans="2:10" ht="13" x14ac:dyDescent="0.3">
      <c r="B33" s="75"/>
      <c r="C33" s="95"/>
      <c r="D33" s="95"/>
      <c r="G33" s="95"/>
      <c r="H33" s="92"/>
      <c r="I33" s="92"/>
      <c r="J33" s="76"/>
    </row>
    <row r="34" spans="2:10" ht="13" x14ac:dyDescent="0.3">
      <c r="B34" s="75"/>
      <c r="C34" s="95"/>
      <c r="D34" s="95"/>
      <c r="G34" s="95"/>
      <c r="H34" s="92"/>
      <c r="I34" s="92"/>
      <c r="J34" s="76"/>
    </row>
    <row r="35" spans="2:10" ht="14" x14ac:dyDescent="0.25">
      <c r="B35" s="75"/>
      <c r="C35" s="121" t="s">
        <v>105</v>
      </c>
      <c r="D35" s="121"/>
      <c r="E35" s="121"/>
      <c r="F35" s="121"/>
      <c r="G35" s="121"/>
      <c r="H35" s="121"/>
      <c r="I35" s="121"/>
      <c r="J35" s="76"/>
    </row>
    <row r="36" spans="2:10" ht="13" x14ac:dyDescent="0.3">
      <c r="B36" s="75"/>
      <c r="C36" s="95"/>
      <c r="D36" s="95"/>
      <c r="G36" s="95"/>
      <c r="H36" s="92"/>
      <c r="I36" s="92"/>
      <c r="J36" s="76"/>
    </row>
    <row r="37" spans="2:10" ht="18.75" customHeight="1" thickBot="1" x14ac:dyDescent="0.3">
      <c r="B37" s="96"/>
      <c r="C37" s="97"/>
      <c r="D37" s="97"/>
      <c r="E37" s="97"/>
      <c r="F37" s="97"/>
      <c r="G37" s="94"/>
      <c r="H37" s="94"/>
      <c r="I37" s="94"/>
      <c r="J37" s="98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Neyla Lizeth Ome Guamanga</cp:lastModifiedBy>
  <cp:lastPrinted>2025-07-03T13:47:31Z</cp:lastPrinted>
  <dcterms:created xsi:type="dcterms:W3CDTF">2022-06-01T14:39:12Z</dcterms:created>
  <dcterms:modified xsi:type="dcterms:W3CDTF">2025-07-03T13:54:48Z</dcterms:modified>
</cp:coreProperties>
</file>